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Бабинова Татьяна\Desktop\2022\к сессии\ДЕКАБРЬ\"/>
    </mc:Choice>
  </mc:AlternateContent>
  <bookViews>
    <workbookView xWindow="0" yWindow="0" windowWidth="21570" windowHeight="10215"/>
  </bookViews>
  <sheets>
    <sheet name="доходы" sheetId="1" r:id="rId1"/>
    <sheet name="изменения" sheetId="2" r:id="rId2"/>
  </sheets>
  <definedNames>
    <definedName name="_xlnm.Print_Titles" localSheetId="0">доходы!$7:$8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3" i="1" l="1"/>
  <c r="Y95" i="1"/>
  <c r="Y68" i="1"/>
  <c r="Y52" i="1"/>
  <c r="Y67" i="1" l="1"/>
  <c r="Y92" i="1" l="1"/>
  <c r="Z52" i="1"/>
  <c r="AA52" i="1"/>
  <c r="Z68" i="1"/>
  <c r="Z67" i="1" s="1"/>
  <c r="AA68" i="1"/>
  <c r="AA67" i="1" s="1"/>
  <c r="AA95" i="1"/>
  <c r="AA92" i="1" s="1"/>
  <c r="Z95" i="1"/>
  <c r="Z92" i="1" s="1"/>
  <c r="Y48" i="1"/>
  <c r="Y33" i="1" s="1"/>
  <c r="Y31" i="1" l="1"/>
  <c r="Y30" i="1" s="1"/>
  <c r="Y107" i="1" s="1"/>
  <c r="AA48" i="1"/>
  <c r="AA33" i="1" s="1"/>
  <c r="AA31" i="1" s="1"/>
  <c r="AA30" i="1" s="1"/>
  <c r="AA107" i="1" s="1"/>
  <c r="Z48" i="1"/>
  <c r="Z31" i="1" s="1"/>
  <c r="Z30" i="1" s="1"/>
  <c r="Z107" i="1" s="1"/>
  <c r="AA20" i="1"/>
  <c r="Z20" i="1"/>
</calcChain>
</file>

<file path=xl/sharedStrings.xml><?xml version="1.0" encoding="utf-8"?>
<sst xmlns="http://schemas.openxmlformats.org/spreadsheetml/2006/main" count="804" uniqueCount="228">
  <si>
    <t>Исполнитель:</t>
  </si>
  <si>
    <t>Главный бухгалтер:</t>
  </si>
  <si>
    <t>Итого:</t>
  </si>
  <si>
    <t/>
  </si>
  <si>
    <t>00000000000000000000</t>
  </si>
  <si>
    <t>150</t>
  </si>
  <si>
    <t>0000</t>
  </si>
  <si>
    <t>05</t>
  </si>
  <si>
    <t>20705020</t>
  </si>
  <si>
    <t>230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</si>
  <si>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</si>
  <si>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23020705020050000150</t>
  </si>
  <si>
    <t>000</t>
  </si>
  <si>
    <t>00</t>
  </si>
  <si>
    <t>20700000</t>
  </si>
  <si>
    <t>ПРОЧИЕ БЕЗВОЗМЕЗДНЫЕ ПОСТУПЛЕНИЯ</t>
  </si>
  <si>
    <t>00020700000000000000</t>
  </si>
  <si>
    <t>23020249999050000150</t>
  </si>
  <si>
    <t>20249999</t>
  </si>
  <si>
    <t>Прочие межбюджетные трансферты, передаваемые бюджетам муниципальных районов</t>
  </si>
  <si>
    <t>ИМБТ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</si>
  <si>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Реализация меропрятий по обеспечению жильем молодых семей в рамках государственной программы "Обеспечение жильем молодых семей в Новосибирской области"(ОБ)</t>
  </si>
  <si>
    <t>ИМБТ на оборудование социально значимых объектов муниципальной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</si>
  <si>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</si>
  <si>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обеспечение мероприятий по улучшению жилищных условий граждан,проживающих на сельских территориях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</si>
  <si>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</si>
  <si>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23020245303050000150</t>
  </si>
  <si>
    <t>20245303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</si>
  <si>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</si>
  <si>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00020245303000000150</t>
  </si>
  <si>
    <t>23020200000000000000</t>
  </si>
  <si>
    <t>20240000</t>
  </si>
  <si>
    <t>Иные межбюджетные трансферты</t>
  </si>
  <si>
    <t>00020240000000000150</t>
  </si>
  <si>
    <t>23020235120050000150</t>
  </si>
  <si>
    <t>20235120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</si>
  <si>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</si>
  <si>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23020235118050000150</t>
  </si>
  <si>
    <t>20235118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</si>
  <si>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</si>
  <si>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23020235082050000150</t>
  </si>
  <si>
    <t>20235082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</si>
  <si>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</si>
  <si>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23020230024050000150</t>
  </si>
  <si>
    <t>20230024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</si>
  <si>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</si>
  <si>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социальную поддержку отдельных категорий детей,обучающихся в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</si>
  <si>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общеборазовательных организациях</t>
  </si>
  <si>
    <t>Субвенции на осуществление уведомительной регистрации коллективных договоров,территориальных соглашений и территориальных отраслевых(межотраслевых)соглашений</t>
  </si>
  <si>
    <t>Субвенция на организацию и осуществление деятельности по опеке и попечительству,социальной поддержке детей-сирот и детей,оставшихся без попеченияродителей</t>
  </si>
  <si>
    <t>Субвенция на выплаты приемной семье на содержание подопечных детей</t>
  </si>
  <si>
    <t>Субвенции на выплаты семьям опекунов на содержание подопечных детей</t>
  </si>
  <si>
    <t>Субвенция на выплату вознаграждения приемным родителям</t>
  </si>
  <si>
    <t>Субвенция на осуществление отдельных государственных полномочий Новосибирской области по сбору информации от поселений, входящих в МР, необходимой для ведения регистра муниципальных нормативных правовых актов Новосибирской области</t>
  </si>
  <si>
    <t xml:space="preserve"> Субвенция на осуществление государственных полномочий Новосибирской области по расчету и предоставлению дотаций поселениям</t>
  </si>
  <si>
    <t>Субвенция на осуществление полномочий Новосибирской области по решению вопросов в сфере административных правонарушений</t>
  </si>
  <si>
    <t>Субвенции на организацию проведения мероприятий по отлову и содержанию безнадзорных животных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</si>
  <si>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</si>
  <si>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Субвенция на образование и организацию деятельности комиссий по делам несовершеннолетних и защите их прав</t>
  </si>
  <si>
    <t>Субвенции на реализацию основных общеобразовательных программ в муниципальных общеобразовательных организациях</t>
  </si>
  <si>
    <t>20230000</t>
  </si>
  <si>
    <t>Субвенции бюджетам бюджетной системы Российской Федерации</t>
  </si>
  <si>
    <t>00020230000000000150</t>
  </si>
  <si>
    <t>23020229999050000150</t>
  </si>
  <si>
    <t>20229999</t>
  </si>
  <si>
    <t>Прочие субсидии бюджетам муниципальных районов</t>
  </si>
  <si>
    <t>Субсидия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 на 2016-2021 годы"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</si>
  <si>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</si>
  <si>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</si>
  <si>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Субсидия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</si>
  <si>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области"(в части кап ремонта)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</si>
  <si>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области"( в части приобретения  оборудования)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</si>
  <si>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</si>
  <si>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</si>
  <si>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по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института региональной политики Новосибирской области на 2016-2021гг"</t>
  </si>
  <si>
    <t>Субсидия на осуществление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</si>
  <si>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Субсидия на оздоровления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на 2014-2019 годы"</t>
  </si>
  <si>
    <t>23020225555050000150</t>
  </si>
  <si>
    <t>20225555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</si>
  <si>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</si>
  <si>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общественных пространств населенных пунктов Новосибирской области)</t>
  </si>
  <si>
    <t>Субсидии на поддержку муниципальных программ формирования современной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годах"(благоустройство дворовых территорий многоквартирных домов населенных пунктов Новосибирской области)</t>
  </si>
  <si>
    <t>23020225527050000150</t>
  </si>
  <si>
    <t>20225527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</si>
  <si>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</si>
  <si>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23020225467050000150</t>
  </si>
  <si>
    <t>20225467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</si>
  <si>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</si>
  <si>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23020225304050000150</t>
  </si>
  <si>
    <t>20225304</t>
  </si>
  <si>
    <t>организация бесплатного горячего питания обучающихся, получающих начальное общее образование в государственных и мониципальных образовательных организациях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</si>
  <si>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</t>
  </si>
  <si>
    <t>02</t>
  </si>
  <si>
    <t>23020225169050000150</t>
  </si>
  <si>
    <t>20225169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</si>
  <si>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</si>
  <si>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области"(оснащение центров "Точка роста")</t>
  </si>
  <si>
    <t>23020220216050000150</t>
  </si>
  <si>
    <t>20220216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</si>
  <si>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</si>
  <si>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на реализацию мероприятий по устойчивому функционированию автомобильных дорог местного значения и исскуственных сооружений на них,а так же улично-дорожной сети в муниципальных образованиях Новосибирской области в целях реализации регионального проекта "Дорожная сеть(Новосибирская область), в рамках государственной программы Новосибирской области "Развитие автомобильных дорог регионального,межмуниципального и местного значения в Новосибирской области"</t>
  </si>
  <si>
    <t>23020220077050000150</t>
  </si>
  <si>
    <t>20220077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</si>
  <si>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</si>
  <si>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</si>
  <si>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Субсидия на строительство (приобретение на первичном рынке) служебного жилья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</si>
  <si>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20220000</t>
  </si>
  <si>
    <t>Субсидии бюджетам бюджетной системы Российской Федерации (межбюджетные субсидии)</t>
  </si>
  <si>
    <t>00020220000000000150</t>
  </si>
  <si>
    <t>23020215001050000150</t>
  </si>
  <si>
    <t>20215001</t>
  </si>
  <si>
    <t>Дотации бюджетам муниципальных районов на выравнивание бюджетной обеспеченности</t>
  </si>
  <si>
    <t>20200000</t>
  </si>
  <si>
    <t>БЕЗВОЗМЕЗДНЫЕ ПОСТУПЛЕНИЯ ОТ ДРУГИХ БЮДЖЕТОВ БЮДЖЕТНОЙ СИСТЕМЫ РОССИЙСКОЙ ФЕДЕРАЦИИ</t>
  </si>
  <si>
    <t>00020200000000000000</t>
  </si>
  <si>
    <t>23020000000000000000</t>
  </si>
  <si>
    <t>20000000</t>
  </si>
  <si>
    <t>БЕЗВОЗМЕЗДНЫЕ ПОСТУПЛЕНИЯ</t>
  </si>
  <si>
    <t>00020000000000000000</t>
  </si>
  <si>
    <t>23011705050050000180</t>
  </si>
  <si>
    <t>11700000</t>
  </si>
  <si>
    <t>ПРОЧИЕ НЕНАЛОГОВЫЕ ДОХОДЫ</t>
  </si>
  <si>
    <t>00011700000000000000</t>
  </si>
  <si>
    <t>01</t>
  </si>
  <si>
    <t>02311601000000000000</t>
  </si>
  <si>
    <t>11600000</t>
  </si>
  <si>
    <t>ШТРАФЫ, САНКЦИИ, ВОЗМЕЩЕНИЕ УЩЕРБА</t>
  </si>
  <si>
    <t>00011600000000000000</t>
  </si>
  <si>
    <t>130</t>
  </si>
  <si>
    <t>23011302995050000000</t>
  </si>
  <si>
    <t>11302990</t>
  </si>
  <si>
    <t>Прочие доходы от компенсации затрат государства</t>
  </si>
  <si>
    <t>00011302990000000130</t>
  </si>
  <si>
    <t>23011302065050011130</t>
  </si>
  <si>
    <t>11302060</t>
  </si>
  <si>
    <t>Доходы, поступающие в порядке возмещения расходов, понесенных в связи с эксплуатацией имущества</t>
  </si>
  <si>
    <t>00011302060000000130</t>
  </si>
  <si>
    <t>23011301995050000000</t>
  </si>
  <si>
    <t>11301990</t>
  </si>
  <si>
    <t>Прочие доходы от оказания платных услуг (работ)</t>
  </si>
  <si>
    <t>00011301990000000130</t>
  </si>
  <si>
    <t>23011300000000000000</t>
  </si>
  <si>
    <t>11300000</t>
  </si>
  <si>
    <t>ДОХОДЫ ОТ ОКАЗАНИЯ ПЛАТНЫХ УСЛУГ И КОМПЕНСАЦИИ ЗАТРАТ ГОСУДАРСТВА</t>
  </si>
  <si>
    <t>00011300000000000000</t>
  </si>
  <si>
    <t>120</t>
  </si>
  <si>
    <t>04811201000000000000</t>
  </si>
  <si>
    <t>11201000</t>
  </si>
  <si>
    <t>Плата за негативное воздействие на окружающую среду</t>
  </si>
  <si>
    <t>00011201000010000120</t>
  </si>
  <si>
    <t>23011105035050000000</t>
  </si>
  <si>
    <t>11105030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</si>
  <si>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</si>
  <si>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</si>
  <si>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23011105013050000120</t>
  </si>
  <si>
    <t>11105013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</si>
  <si>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</si>
  <si>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23011105000000000000</t>
  </si>
  <si>
    <t>11100000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</si>
  <si>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</si>
  <si>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</si>
  <si>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18210803010011000110</t>
  </si>
  <si>
    <t>110</t>
  </si>
  <si>
    <t>182</t>
  </si>
  <si>
    <t>10800000</t>
  </si>
  <si>
    <t>ГОСУДАРСТВЕННАЯ ПОШЛИНА</t>
  </si>
  <si>
    <t>00010800000000000000</t>
  </si>
  <si>
    <t>18210604000000000000</t>
  </si>
  <si>
    <t>10604000</t>
  </si>
  <si>
    <t>Транспортный налог</t>
  </si>
  <si>
    <t>00010604000020000110</t>
  </si>
  <si>
    <t>10600000</t>
  </si>
  <si>
    <t>НАЛОГИ НА ИМУЩЕСТВО</t>
  </si>
  <si>
    <t>00010600000000000000</t>
  </si>
  <si>
    <t>18210504020020000110</t>
  </si>
  <si>
    <t>10504020</t>
  </si>
  <si>
    <t>Налог, взимаемый в связи с применением патентной системы налогообложения, зачисляемый в бюджеты муниципальных районов</t>
  </si>
  <si>
    <t>18210503010011000110</t>
  </si>
  <si>
    <t>Единый сельскохозяйственный налог</t>
  </si>
  <si>
    <t>10503000</t>
  </si>
  <si>
    <t>00010503000010000110</t>
  </si>
  <si>
    <t>18210501000000000000</t>
  </si>
  <si>
    <t>10501000</t>
  </si>
  <si>
    <t>Налог, взимаемый в связи с применением упрощенной системы налогообложения</t>
  </si>
  <si>
    <t>00010501000000000110</t>
  </si>
  <si>
    <t>18210500000000000000</t>
  </si>
  <si>
    <t>10500000</t>
  </si>
  <si>
    <t>НАЛОГИ НА СОВОКУПНЫЙ ДОХОД</t>
  </si>
  <si>
    <t>00010500000000000000</t>
  </si>
  <si>
    <t>10010302000000000000</t>
  </si>
  <si>
    <t>10302000</t>
  </si>
  <si>
    <t>Акцизы по подакцизным товарам (продукции), производимым на территории Российской Федерации</t>
  </si>
  <si>
    <t>00010302000010000110</t>
  </si>
  <si>
    <t>18210102000000000000</t>
  </si>
  <si>
    <t>10102000</t>
  </si>
  <si>
    <t>Налог на доходы физических лиц</t>
  </si>
  <si>
    <t>00010102000010000110</t>
  </si>
  <si>
    <t>10100000</t>
  </si>
  <si>
    <t>00010100000000000000</t>
  </si>
  <si>
    <t>10000000</t>
  </si>
  <si>
    <t>НАЛОГОВЫЕ И НЕНАЛОГОВЫЕ ДОХОДЫ</t>
  </si>
  <si>
    <t>00010000000000000000</t>
  </si>
  <si>
    <t>Код цели</t>
  </si>
  <si>
    <t>КЦС</t>
  </si>
  <si>
    <t>ТС</t>
  </si>
  <si>
    <t>ЭКД</t>
  </si>
  <si>
    <t>Прогр</t>
  </si>
  <si>
    <t>Эл.</t>
  </si>
  <si>
    <t>Вид дох.</t>
  </si>
  <si>
    <t>КА</t>
  </si>
  <si>
    <t>Код бюджетной классификации</t>
  </si>
  <si>
    <t>Наименование показателя</t>
  </si>
  <si>
    <t xml:space="preserve"> на </t>
  </si>
  <si>
    <t>НАЛОГОВЫЕ  ДОХОДЫ</t>
  </si>
  <si>
    <t>ПЛАНОВЫЙ ПЕРИОД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</si>
  <si>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</si>
  <si>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</si>
  <si>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Субвенции на обеспечение жильем нуждающихся в улучшении жилищных условий граждан, установленных ФЗ от 12.01.1995 №5-ФЗ "О ветеранах" ,в соответствии с Указом Президента Российской Федерации от 7 мая 2008 года №714"Об обеспечении жильём ветеранов ВОВ 1941-1945 годов"</t>
  </si>
  <si>
    <t>межбюджетные трансферты, передаваемыебюджетам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</si>
  <si>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01.21.34</t>
  </si>
  <si>
    <t>Субвенция на осуществление строительства жилых помещений для предоставления гражданам, указанным в ст.8 ФЗ от 21.12 1996 года №159-ФЗ " О дополнительных гарантиях по социальной поддержке детей-сирот и детей, оставшихся без попечения родителей" на 2022 год.</t>
  </si>
  <si>
    <t>Средства передаваемые местным бюджетам  из резервного фонда Правительства Новосибирской области</t>
  </si>
  <si>
    <t>тс</t>
  </si>
  <si>
    <t>2022 (тыс.руб)</t>
  </si>
  <si>
    <t>(Руб.)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</si>
  <si>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годы"(в части наказов избирателей)</t>
  </si>
  <si>
    <t>Субсидии на государственную поддержку ортрасли культуры по моденизации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</si>
  <si>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Доходы бюджета Убинского района Новосибирской области на 2022 год и плановый период 2023-2024 гг. по состаянию на 01 декабря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</si>
</sst>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\.00\.000\.000"/>
    <numFmt numFmtId="166" formatCode="#,##0.0;[Red]\-#,##0.0;0.0"/>
  </numFmts>
  <fonts count="12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color indexed="9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right"/>
      <protection hidden="1"/>
    </xf>
    <xf numFmtId="0" fontId="3" fillId="0" borderId="4" xfId="0" applyNumberFormat="1" applyFont="1" applyFill="1" applyBorder="1" applyAlignment="1" applyProtection="1">
      <alignment horizontal="right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7" xfId="0" applyNumberFormat="1" applyFont="1" applyFill="1" applyBorder="1" applyAlignment="1" applyProtection="1">
      <alignment vertical="center"/>
      <protection hidden="1"/>
    </xf>
    <xf numFmtId="0" fontId="4" fillId="0" borderId="8" xfId="0" applyNumberFormat="1" applyFont="1" applyFill="1" applyBorder="1" applyAlignment="1" applyProtection="1">
      <alignment vertical="center"/>
      <protection hidden="1"/>
    </xf>
    <xf numFmtId="0" fontId="5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vertical="center"/>
      <protection hidden="1"/>
    </xf>
    <xf numFmtId="0" fontId="4" fillId="0" borderId="11" xfId="0" applyNumberFormat="1" applyFont="1" applyFill="1" applyBorder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12" xfId="0" applyNumberFormat="1" applyFont="1" applyFill="1" applyBorder="1" applyAlignment="1" applyProtection="1">
      <alignment vertical="center"/>
      <protection hidden="1"/>
    </xf>
    <xf numFmtId="0" fontId="1" fillId="0" borderId="13" xfId="0" applyNumberFormat="1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165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6" xfId="0" applyNumberFormat="1" applyFont="1" applyFill="1" applyBorder="1" applyAlignment="1" applyProtection="1">
      <alignment horizontal="right" vertical="center"/>
      <protection hidden="1"/>
    </xf>
    <xf numFmtId="0" fontId="7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0" fontId="7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23" xfId="0" applyNumberFormat="1" applyFont="1" applyFill="1" applyBorder="1" applyAlignment="1" applyProtection="1">
      <alignment horizontal="center" vertical="center"/>
      <protection hidden="1"/>
    </xf>
    <xf numFmtId="0" fontId="6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25" xfId="0" applyNumberFormat="1" applyFont="1" applyFill="1" applyBorder="1" applyAlignment="1" applyProtection="1">
      <alignment horizontal="center" vertical="center"/>
      <protection hidden="1"/>
    </xf>
    <xf numFmtId="165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7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5" xfId="0" applyNumberFormat="1" applyFont="1" applyFill="1" applyBorder="1" applyAlignment="1" applyProtection="1">
      <alignment horizontal="center" vertical="top"/>
      <protection hidden="1"/>
    </xf>
    <xf numFmtId="0" fontId="1" fillId="0" borderId="31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Continuous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9" fillId="0" borderId="19" xfId="0" applyNumberFormat="1" applyFont="1" applyFill="1" applyBorder="1" applyAlignment="1" applyProtection="1">
      <alignment horizontal="center" vertical="center"/>
      <protection hidden="1"/>
    </xf>
    <xf numFmtId="49" fontId="9" fillId="0" borderId="17" xfId="0" applyNumberFormat="1" applyFont="1" applyFill="1" applyBorder="1" applyAlignment="1" applyProtection="1">
      <alignment horizontal="center" vertical="center"/>
      <protection hidden="1"/>
    </xf>
    <xf numFmtId="0" fontId="9" fillId="0" borderId="17" xfId="0" applyNumberFormat="1" applyFont="1" applyFill="1" applyBorder="1" applyAlignment="1" applyProtection="1">
      <alignment horizontal="center" vertical="center"/>
      <protection hidden="1"/>
    </xf>
    <xf numFmtId="165" fontId="9" fillId="0" borderId="20" xfId="0" applyNumberFormat="1" applyFont="1" applyFill="1" applyBorder="1" applyAlignment="1" applyProtection="1">
      <alignment horizontal="center" vertical="center"/>
      <protection hidden="1"/>
    </xf>
    <xf numFmtId="0" fontId="9" fillId="0" borderId="18" xfId="0" applyNumberFormat="1" applyFont="1" applyFill="1" applyBorder="1" applyAlignment="1" applyProtection="1">
      <alignment horizontal="center" vertical="center"/>
      <protection hidden="1"/>
    </xf>
    <xf numFmtId="0" fontId="9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2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49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0" xfId="0" applyNumberFormat="1" applyFont="1" applyFill="1" applyBorder="1" applyAlignment="1" applyProtection="1">
      <alignment horizontal="center" vertical="center"/>
      <protection hidden="1"/>
    </xf>
    <xf numFmtId="0" fontId="7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49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1" fillId="0" borderId="2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23" xfId="0" applyNumberFormat="1" applyFont="1" applyFill="1" applyBorder="1" applyAlignment="1" applyProtection="1">
      <alignment horizontal="right" vertical="center"/>
      <protection hidden="1"/>
    </xf>
    <xf numFmtId="166" fontId="3" fillId="0" borderId="17" xfId="0" applyNumberFormat="1" applyFont="1" applyFill="1" applyBorder="1" applyAlignment="1" applyProtection="1">
      <alignment horizontal="right" vertical="center"/>
      <protection hidden="1"/>
    </xf>
    <xf numFmtId="166" fontId="2" fillId="0" borderId="17" xfId="0" applyNumberFormat="1" applyFont="1" applyFill="1" applyBorder="1" applyAlignment="1" applyProtection="1">
      <alignment horizontal="right" vertical="center"/>
      <protection hidden="1"/>
    </xf>
    <xf numFmtId="166" fontId="7" fillId="0" borderId="17" xfId="0" applyNumberFormat="1" applyFont="1" applyFill="1" applyBorder="1" applyAlignment="1" applyProtection="1">
      <alignment horizontal="right" vertical="center"/>
      <protection hidden="1"/>
    </xf>
    <xf numFmtId="166" fontId="1" fillId="0" borderId="17" xfId="0" applyNumberFormat="1" applyFont="1" applyFill="1" applyBorder="1" applyAlignment="1" applyProtection="1">
      <alignment horizontal="right" vertical="center"/>
      <protection hidden="1"/>
    </xf>
    <xf numFmtId="166" fontId="1" fillId="2" borderId="17" xfId="0" applyNumberFormat="1" applyFont="1" applyFill="1" applyBorder="1" applyAlignment="1" applyProtection="1">
      <alignment horizontal="right" vertical="center"/>
      <protection hidden="1"/>
    </xf>
    <xf numFmtId="166" fontId="9" fillId="0" borderId="17" xfId="0" applyNumberFormat="1" applyFont="1" applyFill="1" applyBorder="1" applyAlignment="1" applyProtection="1">
      <alignment horizontal="right" vertical="center"/>
      <protection hidden="1"/>
    </xf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9" xfId="0" applyBorder="1"/>
    <xf numFmtId="0" fontId="10" fillId="0" borderId="19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 wrapText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6" xfId="0" applyNumberFormat="1" applyFont="1" applyFill="1" applyBorder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1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0" fontId="9" fillId="0" borderId="1" xfId="0" applyNumberFormat="1" applyFont="1" applyFill="1" applyBorder="1" applyAlignment="1" applyProtection="1">
      <alignment horizontal="left"/>
      <protection hidden="1"/>
    </xf>
    <xf numFmtId="0" fontId="0" fillId="0" borderId="36" xfId="0" applyBorder="1" applyAlignment="1"/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1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16" xfId="0" applyNumberFormat="1" applyFont="1" applyFill="1" applyBorder="1" applyAlignment="1" applyProtection="1">
      <alignment horizontal="right" vertical="center"/>
      <protection hidden="1"/>
    </xf>
    <xf numFmtId="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/>
      <protection hidden="1"/>
    </xf>
    <xf numFmtId="164" fontId="1" fillId="0" borderId="37" xfId="0" applyNumberFormat="1" applyFont="1" applyFill="1" applyBorder="1" applyAlignment="1" applyProtection="1">
      <alignment horizontal="right" vertical="center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16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1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7" fillId="0" borderId="37" xfId="0" applyNumberFormat="1" applyFont="1" applyFill="1" applyBorder="1" applyAlignment="1" applyProtection="1">
      <alignment horizontal="left" vertical="center" wrapText="1"/>
      <protection hidden="1"/>
    </xf>
    <xf numFmtId="164" fontId="7" fillId="0" borderId="21" xfId="0" applyNumberFormat="1" applyFont="1" applyFill="1" applyBorder="1" applyAlignment="1" applyProtection="1">
      <alignment horizontal="right" vertical="center"/>
      <protection hidden="1"/>
    </xf>
    <xf numFmtId="164" fontId="7" fillId="0" borderId="37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8" xfId="0" applyNumberFormat="1" applyFont="1" applyFill="1" applyBorder="1" applyAlignment="1" applyProtection="1">
      <alignment horizontal="left" vertical="center"/>
      <protection hidden="1"/>
    </xf>
    <xf numFmtId="0" fontId="3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7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0" fontId="6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Border="1" applyAlignment="1">
      <alignment horizontal="center" vertical="center"/>
    </xf>
    <xf numFmtId="49" fontId="6" fillId="2" borderId="1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111"/>
  <sheetViews>
    <sheetView showGridLines="0" showZeros="0" tabSelected="1" workbookViewId="0">
      <selection activeCell="N2" sqref="N2:AA3"/>
    </sheetView>
  </sheetViews>
  <sheetFormatPr defaultColWidth="9.140625" defaultRowHeight="12.75" x14ac:dyDescent="0.2"/>
  <cols>
    <col min="1" max="1" width="0.5703125" customWidth="1"/>
    <col min="2" max="13" width="0" hidden="1" customWidth="1"/>
    <col min="14" max="14" width="71.42578125" customWidth="1"/>
    <col min="15" max="15" width="4.28515625" customWidth="1"/>
    <col min="16" max="16" width="9" customWidth="1"/>
    <col min="17" max="17" width="3.5703125" customWidth="1"/>
    <col min="18" max="18" width="5" customWidth="1"/>
    <col min="19" max="19" width="4.28515625" customWidth="1"/>
    <col min="20" max="20" width="7.140625" customWidth="1"/>
    <col min="21" max="21" width="0" hidden="1" customWidth="1"/>
    <col min="22" max="22" width="9.140625" customWidth="1"/>
    <col min="23" max="24" width="0" hidden="1" customWidth="1"/>
    <col min="25" max="25" width="10" customWidth="1"/>
    <col min="26" max="26" width="9.85546875" customWidth="1"/>
    <col min="27" max="27" width="12.28515625" customWidth="1"/>
    <col min="28" max="28" width="0" hidden="1" customWidth="1"/>
    <col min="29" max="29" width="0.140625" customWidth="1"/>
    <col min="30" max="30" width="0.5703125" hidden="1" customWidth="1"/>
    <col min="31" max="253" width="9.140625" customWidth="1"/>
  </cols>
  <sheetData>
    <row r="2" spans="1:30" x14ac:dyDescent="0.2">
      <c r="N2" s="133" t="s">
        <v>227</v>
      </c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</row>
    <row r="3" spans="1:30" x14ac:dyDescent="0.2"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</row>
    <row r="4" spans="1:30" ht="16.5" customHeight="1" x14ac:dyDescent="0.2">
      <c r="A4" s="7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70"/>
      <c r="X4" s="70"/>
      <c r="Y4" s="70"/>
      <c r="Z4" s="70"/>
      <c r="AA4" s="70"/>
      <c r="AB4" s="70"/>
      <c r="AC4" s="70"/>
      <c r="AD4" s="70"/>
    </row>
    <row r="5" spans="1:30" ht="409.6" hidden="1" customHeight="1" x14ac:dyDescent="0.2">
      <c r="A5" s="71" t="s">
        <v>212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70"/>
      <c r="X5" s="70"/>
      <c r="Y5" s="70"/>
      <c r="Z5" s="70"/>
      <c r="AA5" s="70"/>
      <c r="AB5" s="70"/>
      <c r="AC5" s="70"/>
      <c r="AD5" s="70"/>
    </row>
    <row r="6" spans="1:30" ht="3" customHeight="1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1"/>
      <c r="X6" s="1"/>
      <c r="Y6" s="1"/>
      <c r="Z6" s="1"/>
      <c r="AA6" s="1"/>
      <c r="AB6" s="1"/>
      <c r="AC6" s="1"/>
      <c r="AD6" s="1"/>
    </row>
    <row r="7" spans="1:30" ht="11.25" customHeight="1" thickBot="1" x14ac:dyDescent="0.25">
      <c r="A7" s="21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8" t="s">
        <v>211</v>
      </c>
      <c r="O7" s="67" t="s">
        <v>210</v>
      </c>
      <c r="P7" s="65"/>
      <c r="Q7" s="65"/>
      <c r="R7" s="65"/>
      <c r="S7" s="65"/>
      <c r="T7" s="65"/>
      <c r="U7" s="66"/>
      <c r="V7" s="65"/>
      <c r="W7" s="64"/>
      <c r="X7" s="63"/>
      <c r="Y7" s="149">
        <v>2022</v>
      </c>
      <c r="Z7" s="131" t="s">
        <v>214</v>
      </c>
      <c r="AA7" s="132"/>
      <c r="AB7" s="62"/>
      <c r="AC7" s="62"/>
      <c r="AD7" s="2"/>
    </row>
    <row r="8" spans="1:30" ht="11.25" customHeight="1" thickBot="1" x14ac:dyDescent="0.25">
      <c r="A8" s="21"/>
      <c r="B8" s="5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0"/>
      <c r="O8" s="58" t="s">
        <v>209</v>
      </c>
      <c r="P8" s="58" t="s">
        <v>208</v>
      </c>
      <c r="Q8" s="58" t="s">
        <v>207</v>
      </c>
      <c r="R8" s="58" t="s">
        <v>206</v>
      </c>
      <c r="S8" s="59" t="s">
        <v>205</v>
      </c>
      <c r="T8" s="58" t="s">
        <v>204</v>
      </c>
      <c r="U8" s="57" t="s">
        <v>203</v>
      </c>
      <c r="V8" s="56" t="s">
        <v>202</v>
      </c>
      <c r="W8" s="55"/>
      <c r="X8" s="54"/>
      <c r="Y8" s="150"/>
      <c r="Z8" s="53">
        <v>2023</v>
      </c>
      <c r="AA8" s="52">
        <v>2024</v>
      </c>
      <c r="AB8" s="51"/>
      <c r="AC8" s="51"/>
      <c r="AD8" s="2" t="s">
        <v>3</v>
      </c>
    </row>
    <row r="9" spans="1:30" ht="12" customHeight="1" x14ac:dyDescent="0.2">
      <c r="A9" s="21"/>
      <c r="B9" s="50"/>
      <c r="C9" s="151" t="s">
        <v>201</v>
      </c>
      <c r="D9" s="151"/>
      <c r="E9" s="151"/>
      <c r="F9" s="151"/>
      <c r="G9" s="151"/>
      <c r="H9" s="151"/>
      <c r="I9" s="151"/>
      <c r="J9" s="151"/>
      <c r="K9" s="151"/>
      <c r="L9" s="151"/>
      <c r="M9" s="152"/>
      <c r="N9" s="49" t="s">
        <v>200</v>
      </c>
      <c r="O9" s="48" t="s">
        <v>12</v>
      </c>
      <c r="P9" s="48" t="s">
        <v>199</v>
      </c>
      <c r="Q9" s="48" t="s">
        <v>13</v>
      </c>
      <c r="R9" s="48" t="s">
        <v>6</v>
      </c>
      <c r="S9" s="48" t="s">
        <v>12</v>
      </c>
      <c r="T9" s="46">
        <v>0</v>
      </c>
      <c r="U9" s="47"/>
      <c r="V9" s="46">
        <v>0</v>
      </c>
      <c r="W9" s="45" t="s">
        <v>4</v>
      </c>
      <c r="X9" s="44"/>
      <c r="Y9" s="99">
        <v>92086.35</v>
      </c>
      <c r="Z9" s="99">
        <v>83539.600000000006</v>
      </c>
      <c r="AA9" s="99">
        <v>87508.6</v>
      </c>
      <c r="AB9" s="153"/>
      <c r="AC9" s="153"/>
      <c r="AD9" s="20" t="s">
        <v>3</v>
      </c>
    </row>
    <row r="10" spans="1:30" ht="12" customHeight="1" x14ac:dyDescent="0.2">
      <c r="A10" s="21"/>
      <c r="B10" s="41"/>
      <c r="C10" s="39"/>
      <c r="D10" s="143" t="s">
        <v>198</v>
      </c>
      <c r="E10" s="143"/>
      <c r="F10" s="143"/>
      <c r="G10" s="143"/>
      <c r="H10" s="143"/>
      <c r="I10" s="143"/>
      <c r="J10" s="143"/>
      <c r="K10" s="143"/>
      <c r="L10" s="143"/>
      <c r="M10" s="144"/>
      <c r="N10" s="39" t="s">
        <v>213</v>
      </c>
      <c r="O10" s="43">
        <v>182</v>
      </c>
      <c r="P10" s="43" t="s">
        <v>197</v>
      </c>
      <c r="Q10" s="43" t="s">
        <v>13</v>
      </c>
      <c r="R10" s="43" t="s">
        <v>6</v>
      </c>
      <c r="S10" s="43">
        <v>110</v>
      </c>
      <c r="T10" s="42">
        <v>0</v>
      </c>
      <c r="U10" s="26"/>
      <c r="V10" s="42">
        <v>0</v>
      </c>
      <c r="W10" s="24" t="s">
        <v>193</v>
      </c>
      <c r="X10" s="23"/>
      <c r="Y10" s="100"/>
      <c r="Z10" s="100"/>
      <c r="AA10" s="100"/>
      <c r="AB10" s="142"/>
      <c r="AC10" s="142"/>
      <c r="AD10" s="20" t="s">
        <v>3</v>
      </c>
    </row>
    <row r="11" spans="1:30" ht="11.25" customHeight="1" x14ac:dyDescent="0.2">
      <c r="A11" s="21"/>
      <c r="B11" s="41"/>
      <c r="C11" s="40"/>
      <c r="D11" s="39"/>
      <c r="E11" s="128" t="s">
        <v>196</v>
      </c>
      <c r="F11" s="128"/>
      <c r="G11" s="128"/>
      <c r="H11" s="128"/>
      <c r="I11" s="128"/>
      <c r="J11" s="128"/>
      <c r="K11" s="128"/>
      <c r="L11" s="128"/>
      <c r="M11" s="129"/>
      <c r="N11" s="38" t="s">
        <v>195</v>
      </c>
      <c r="O11" s="37" t="s">
        <v>12</v>
      </c>
      <c r="P11" s="37" t="s">
        <v>194</v>
      </c>
      <c r="Q11" s="37" t="s">
        <v>123</v>
      </c>
      <c r="R11" s="37" t="s">
        <v>6</v>
      </c>
      <c r="S11" s="37" t="s">
        <v>162</v>
      </c>
      <c r="T11" s="36">
        <v>0</v>
      </c>
      <c r="U11" s="26"/>
      <c r="V11" s="36">
        <v>0</v>
      </c>
      <c r="W11" s="24" t="s">
        <v>193</v>
      </c>
      <c r="X11" s="23"/>
      <c r="Y11" s="101">
        <v>73399.8</v>
      </c>
      <c r="Z11" s="101">
        <v>64360.3</v>
      </c>
      <c r="AA11" s="101">
        <v>67701.8</v>
      </c>
      <c r="AB11" s="130"/>
      <c r="AC11" s="130"/>
      <c r="AD11" s="20" t="s">
        <v>3</v>
      </c>
    </row>
    <row r="12" spans="1:30" ht="21.75" customHeight="1" x14ac:dyDescent="0.2">
      <c r="A12" s="21"/>
      <c r="B12" s="41"/>
      <c r="C12" s="40"/>
      <c r="D12" s="39"/>
      <c r="E12" s="128" t="s">
        <v>192</v>
      </c>
      <c r="F12" s="128"/>
      <c r="G12" s="128"/>
      <c r="H12" s="128"/>
      <c r="I12" s="128"/>
      <c r="J12" s="128"/>
      <c r="K12" s="128"/>
      <c r="L12" s="128"/>
      <c r="M12" s="129"/>
      <c r="N12" s="38" t="s">
        <v>191</v>
      </c>
      <c r="O12" s="37" t="s">
        <v>12</v>
      </c>
      <c r="P12" s="37" t="s">
        <v>190</v>
      </c>
      <c r="Q12" s="37" t="s">
        <v>123</v>
      </c>
      <c r="R12" s="37" t="s">
        <v>6</v>
      </c>
      <c r="S12" s="37" t="s">
        <v>162</v>
      </c>
      <c r="T12" s="36">
        <v>0</v>
      </c>
      <c r="U12" s="26"/>
      <c r="V12" s="36">
        <v>0</v>
      </c>
      <c r="W12" s="24" t="s">
        <v>189</v>
      </c>
      <c r="X12" s="23"/>
      <c r="Y12" s="101">
        <v>2051.85</v>
      </c>
      <c r="Z12" s="101">
        <v>2149.1999999999998</v>
      </c>
      <c r="AA12" s="101">
        <v>2266</v>
      </c>
      <c r="AB12" s="130"/>
      <c r="AC12" s="130"/>
      <c r="AD12" s="20" t="s">
        <v>3</v>
      </c>
    </row>
    <row r="13" spans="1:30" ht="12" customHeight="1" x14ac:dyDescent="0.2">
      <c r="A13" s="21"/>
      <c r="B13" s="41"/>
      <c r="C13" s="39"/>
      <c r="D13" s="143" t="s">
        <v>188</v>
      </c>
      <c r="E13" s="143"/>
      <c r="F13" s="143"/>
      <c r="G13" s="143"/>
      <c r="H13" s="143"/>
      <c r="I13" s="143"/>
      <c r="J13" s="143"/>
      <c r="K13" s="143"/>
      <c r="L13" s="143"/>
      <c r="M13" s="144"/>
      <c r="N13" s="39" t="s">
        <v>187</v>
      </c>
      <c r="O13" s="43" t="s">
        <v>12</v>
      </c>
      <c r="P13" s="43" t="s">
        <v>186</v>
      </c>
      <c r="Q13" s="43" t="s">
        <v>13</v>
      </c>
      <c r="R13" s="43" t="s">
        <v>6</v>
      </c>
      <c r="S13" s="43" t="s">
        <v>12</v>
      </c>
      <c r="T13" s="42">
        <v>0</v>
      </c>
      <c r="U13" s="26"/>
      <c r="V13" s="42">
        <v>0</v>
      </c>
      <c r="W13" s="24" t="s">
        <v>185</v>
      </c>
      <c r="X13" s="23"/>
      <c r="Y13" s="100">
        <v>6025.8</v>
      </c>
      <c r="Z13" s="100">
        <v>6462.6</v>
      </c>
      <c r="AA13" s="100">
        <v>6938</v>
      </c>
      <c r="AB13" s="142"/>
      <c r="AC13" s="142"/>
      <c r="AD13" s="20" t="s">
        <v>3</v>
      </c>
    </row>
    <row r="14" spans="1:30" ht="11.25" customHeight="1" x14ac:dyDescent="0.2">
      <c r="A14" s="21"/>
      <c r="B14" s="41"/>
      <c r="C14" s="40"/>
      <c r="D14" s="39"/>
      <c r="E14" s="128" t="s">
        <v>184</v>
      </c>
      <c r="F14" s="128"/>
      <c r="G14" s="128"/>
      <c r="H14" s="128"/>
      <c r="I14" s="128"/>
      <c r="J14" s="128"/>
      <c r="K14" s="128"/>
      <c r="L14" s="128"/>
      <c r="M14" s="129"/>
      <c r="N14" s="38" t="s">
        <v>183</v>
      </c>
      <c r="O14" s="37" t="s">
        <v>12</v>
      </c>
      <c r="P14" s="37" t="s">
        <v>182</v>
      </c>
      <c r="Q14" s="37" t="s">
        <v>13</v>
      </c>
      <c r="R14" s="37" t="s">
        <v>6</v>
      </c>
      <c r="S14" s="37" t="s">
        <v>162</v>
      </c>
      <c r="T14" s="36">
        <v>0</v>
      </c>
      <c r="U14" s="26"/>
      <c r="V14" s="36">
        <v>0</v>
      </c>
      <c r="W14" s="24" t="s">
        <v>181</v>
      </c>
      <c r="X14" s="23"/>
      <c r="Y14" s="101">
        <v>5491</v>
      </c>
      <c r="Z14" s="101">
        <v>5908</v>
      </c>
      <c r="AA14" s="101">
        <v>6363</v>
      </c>
      <c r="AB14" s="130"/>
      <c r="AC14" s="130"/>
      <c r="AD14" s="20" t="s">
        <v>3</v>
      </c>
    </row>
    <row r="15" spans="1:30" ht="11.25" customHeight="1" x14ac:dyDescent="0.2">
      <c r="A15" s="21"/>
      <c r="B15" s="41"/>
      <c r="C15" s="40"/>
      <c r="D15" s="39"/>
      <c r="E15" s="128" t="s">
        <v>180</v>
      </c>
      <c r="F15" s="128"/>
      <c r="G15" s="128"/>
      <c r="H15" s="128"/>
      <c r="I15" s="128"/>
      <c r="J15" s="128"/>
      <c r="K15" s="128"/>
      <c r="L15" s="128"/>
      <c r="M15" s="129"/>
      <c r="N15" s="38" t="s">
        <v>178</v>
      </c>
      <c r="O15" s="37" t="s">
        <v>12</v>
      </c>
      <c r="P15" s="37" t="s">
        <v>179</v>
      </c>
      <c r="Q15" s="37" t="s">
        <v>123</v>
      </c>
      <c r="R15" s="37" t="s">
        <v>6</v>
      </c>
      <c r="S15" s="37" t="s">
        <v>162</v>
      </c>
      <c r="T15" s="36">
        <v>0</v>
      </c>
      <c r="U15" s="26"/>
      <c r="V15" s="36">
        <v>0</v>
      </c>
      <c r="W15" s="24" t="s">
        <v>177</v>
      </c>
      <c r="X15" s="23"/>
      <c r="Y15" s="101">
        <v>171.5</v>
      </c>
      <c r="Z15" s="101">
        <v>176.8</v>
      </c>
      <c r="AA15" s="101">
        <v>182.1</v>
      </c>
      <c r="AB15" s="130"/>
      <c r="AC15" s="130"/>
      <c r="AD15" s="20" t="s">
        <v>3</v>
      </c>
    </row>
    <row r="16" spans="1:30" ht="20.25" customHeight="1" x14ac:dyDescent="0.2">
      <c r="A16" s="21"/>
      <c r="B16" s="135" t="s">
        <v>174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6"/>
      <c r="N16" s="33" t="s">
        <v>176</v>
      </c>
      <c r="O16" s="32" t="s">
        <v>163</v>
      </c>
      <c r="P16" s="32" t="s">
        <v>175</v>
      </c>
      <c r="Q16" s="32" t="s">
        <v>92</v>
      </c>
      <c r="R16" s="32" t="s">
        <v>6</v>
      </c>
      <c r="S16" s="32" t="s">
        <v>162</v>
      </c>
      <c r="T16" s="31">
        <v>0</v>
      </c>
      <c r="U16" s="26"/>
      <c r="V16" s="31">
        <v>0</v>
      </c>
      <c r="W16" s="24" t="s">
        <v>174</v>
      </c>
      <c r="X16" s="23"/>
      <c r="Y16" s="102">
        <v>363.3</v>
      </c>
      <c r="Z16" s="102">
        <v>377.8</v>
      </c>
      <c r="AA16" s="102">
        <v>392.9</v>
      </c>
      <c r="AB16" s="137"/>
      <c r="AC16" s="137"/>
      <c r="AD16" s="20" t="s">
        <v>3</v>
      </c>
    </row>
    <row r="17" spans="1:30" ht="12" customHeight="1" x14ac:dyDescent="0.2">
      <c r="A17" s="21"/>
      <c r="B17" s="41"/>
      <c r="C17" s="39"/>
      <c r="D17" s="143" t="s">
        <v>173</v>
      </c>
      <c r="E17" s="143"/>
      <c r="F17" s="143"/>
      <c r="G17" s="143"/>
      <c r="H17" s="143"/>
      <c r="I17" s="143"/>
      <c r="J17" s="143"/>
      <c r="K17" s="143"/>
      <c r="L17" s="143"/>
      <c r="M17" s="144"/>
      <c r="N17" s="39" t="s">
        <v>172</v>
      </c>
      <c r="O17" s="43" t="s">
        <v>12</v>
      </c>
      <c r="P17" s="43" t="s">
        <v>171</v>
      </c>
      <c r="Q17" s="43" t="s">
        <v>13</v>
      </c>
      <c r="R17" s="43" t="s">
        <v>6</v>
      </c>
      <c r="S17" s="43" t="s">
        <v>12</v>
      </c>
      <c r="T17" s="42">
        <v>0</v>
      </c>
      <c r="U17" s="26"/>
      <c r="V17" s="42">
        <v>0</v>
      </c>
      <c r="W17" s="24" t="s">
        <v>167</v>
      </c>
      <c r="X17" s="23"/>
      <c r="Y17" s="100">
        <v>3133.9</v>
      </c>
      <c r="Z17" s="100">
        <v>3176.2</v>
      </c>
      <c r="AA17" s="100">
        <v>3219.1</v>
      </c>
      <c r="AB17" s="142"/>
      <c r="AC17" s="142"/>
      <c r="AD17" s="20" t="s">
        <v>3</v>
      </c>
    </row>
    <row r="18" spans="1:30" ht="11.25" customHeight="1" x14ac:dyDescent="0.2">
      <c r="A18" s="21"/>
      <c r="B18" s="41"/>
      <c r="C18" s="40"/>
      <c r="D18" s="39"/>
      <c r="E18" s="128" t="s">
        <v>170</v>
      </c>
      <c r="F18" s="128"/>
      <c r="G18" s="128"/>
      <c r="H18" s="128"/>
      <c r="I18" s="128"/>
      <c r="J18" s="128"/>
      <c r="K18" s="128"/>
      <c r="L18" s="128"/>
      <c r="M18" s="129"/>
      <c r="N18" s="38" t="s">
        <v>169</v>
      </c>
      <c r="O18" s="37" t="s">
        <v>12</v>
      </c>
      <c r="P18" s="37" t="s">
        <v>168</v>
      </c>
      <c r="Q18" s="37" t="s">
        <v>92</v>
      </c>
      <c r="R18" s="37" t="s">
        <v>6</v>
      </c>
      <c r="S18" s="37" t="s">
        <v>162</v>
      </c>
      <c r="T18" s="36">
        <v>0</v>
      </c>
      <c r="U18" s="26"/>
      <c r="V18" s="36">
        <v>0</v>
      </c>
      <c r="W18" s="24" t="s">
        <v>167</v>
      </c>
      <c r="X18" s="23"/>
      <c r="Y18" s="101">
        <v>3133.9</v>
      </c>
      <c r="Z18" s="101">
        <v>3176.2</v>
      </c>
      <c r="AA18" s="101">
        <v>3219.1</v>
      </c>
      <c r="AB18" s="130"/>
      <c r="AC18" s="130"/>
      <c r="AD18" s="20" t="s">
        <v>3</v>
      </c>
    </row>
    <row r="19" spans="1:30" ht="12" customHeight="1" x14ac:dyDescent="0.2">
      <c r="A19" s="21"/>
      <c r="B19" s="41"/>
      <c r="C19" s="39"/>
      <c r="D19" s="143" t="s">
        <v>166</v>
      </c>
      <c r="E19" s="143"/>
      <c r="F19" s="143"/>
      <c r="G19" s="143"/>
      <c r="H19" s="143"/>
      <c r="I19" s="143"/>
      <c r="J19" s="143"/>
      <c r="K19" s="143"/>
      <c r="L19" s="143"/>
      <c r="M19" s="144"/>
      <c r="N19" s="39" t="s">
        <v>165</v>
      </c>
      <c r="O19" s="43" t="s">
        <v>12</v>
      </c>
      <c r="P19" s="43" t="s">
        <v>164</v>
      </c>
      <c r="Q19" s="43" t="s">
        <v>13</v>
      </c>
      <c r="R19" s="43" t="s">
        <v>6</v>
      </c>
      <c r="S19" s="43" t="s">
        <v>12</v>
      </c>
      <c r="T19" s="42">
        <v>0</v>
      </c>
      <c r="U19" s="26"/>
      <c r="V19" s="42">
        <v>0</v>
      </c>
      <c r="W19" s="24" t="s">
        <v>161</v>
      </c>
      <c r="X19" s="23"/>
      <c r="Y19" s="100">
        <v>658.5</v>
      </c>
      <c r="Z19" s="100">
        <v>658.5</v>
      </c>
      <c r="AA19" s="100">
        <v>658.5</v>
      </c>
      <c r="AB19" s="142"/>
      <c r="AC19" s="142"/>
      <c r="AD19" s="20" t="s">
        <v>3</v>
      </c>
    </row>
    <row r="20" spans="1:30" ht="23.25" customHeight="1" x14ac:dyDescent="0.2">
      <c r="A20" s="21"/>
      <c r="B20" s="41"/>
      <c r="C20" s="39"/>
      <c r="D20" s="143" t="s">
        <v>160</v>
      </c>
      <c r="E20" s="143"/>
      <c r="F20" s="143"/>
      <c r="G20" s="143"/>
      <c r="H20" s="143"/>
      <c r="I20" s="143"/>
      <c r="J20" s="143"/>
      <c r="K20" s="143"/>
      <c r="L20" s="143"/>
      <c r="M20" s="144"/>
      <c r="N20" s="39" t="s">
        <v>159</v>
      </c>
      <c r="O20" s="43" t="s">
        <v>12</v>
      </c>
      <c r="P20" s="43" t="s">
        <v>158</v>
      </c>
      <c r="Q20" s="43" t="s">
        <v>13</v>
      </c>
      <c r="R20" s="43" t="s">
        <v>6</v>
      </c>
      <c r="S20" s="43" t="s">
        <v>12</v>
      </c>
      <c r="T20" s="42">
        <v>0</v>
      </c>
      <c r="U20" s="26"/>
      <c r="V20" s="42">
        <v>0</v>
      </c>
      <c r="W20" s="24" t="s">
        <v>157</v>
      </c>
      <c r="X20" s="23"/>
      <c r="Y20" s="100">
        <v>1393.4</v>
      </c>
      <c r="Z20" s="100">
        <f>SUM(Z21:Z22)</f>
        <v>1301.3</v>
      </c>
      <c r="AA20" s="100">
        <f>SUM(AA21:AA22)</f>
        <v>1284.8999999999999</v>
      </c>
      <c r="AB20" s="142"/>
      <c r="AC20" s="142"/>
      <c r="AD20" s="20" t="s">
        <v>3</v>
      </c>
    </row>
    <row r="21" spans="1:30" ht="49.5" customHeight="1" x14ac:dyDescent="0.2">
      <c r="A21" s="21"/>
      <c r="B21" s="135" t="s">
        <v>154</v>
      </c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6"/>
      <c r="N21" s="33" t="s">
        <v>156</v>
      </c>
      <c r="O21" s="32" t="s">
        <v>9</v>
      </c>
      <c r="P21" s="32" t="s">
        <v>155</v>
      </c>
      <c r="Q21" s="32" t="s">
        <v>7</v>
      </c>
      <c r="R21" s="32" t="s">
        <v>6</v>
      </c>
      <c r="S21" s="32" t="s">
        <v>145</v>
      </c>
      <c r="T21" s="31">
        <v>0</v>
      </c>
      <c r="U21" s="26"/>
      <c r="V21" s="31">
        <v>0</v>
      </c>
      <c r="W21" s="24" t="s">
        <v>154</v>
      </c>
      <c r="X21" s="23"/>
      <c r="Y21" s="102">
        <v>1209.5999999999999</v>
      </c>
      <c r="Z21" s="102">
        <v>1117.5</v>
      </c>
      <c r="AA21" s="102">
        <v>1101.0999999999999</v>
      </c>
      <c r="AB21" s="137"/>
      <c r="AC21" s="137"/>
      <c r="AD21" s="20" t="s">
        <v>3</v>
      </c>
    </row>
    <row r="22" spans="1:30" ht="42.75" customHeight="1" x14ac:dyDescent="0.2">
      <c r="A22" s="21"/>
      <c r="B22" s="41"/>
      <c r="C22" s="40"/>
      <c r="D22" s="40"/>
      <c r="E22" s="38"/>
      <c r="F22" s="128" t="s">
        <v>153</v>
      </c>
      <c r="G22" s="128"/>
      <c r="H22" s="128"/>
      <c r="I22" s="128"/>
      <c r="J22" s="128"/>
      <c r="K22" s="128"/>
      <c r="L22" s="128"/>
      <c r="M22" s="129"/>
      <c r="N22" s="38" t="s">
        <v>152</v>
      </c>
      <c r="O22" s="37" t="s">
        <v>12</v>
      </c>
      <c r="P22" s="37" t="s">
        <v>151</v>
      </c>
      <c r="Q22" s="37" t="s">
        <v>13</v>
      </c>
      <c r="R22" s="37" t="s">
        <v>6</v>
      </c>
      <c r="S22" s="37" t="s">
        <v>145</v>
      </c>
      <c r="T22" s="36">
        <v>0</v>
      </c>
      <c r="U22" s="26"/>
      <c r="V22" s="36">
        <v>0</v>
      </c>
      <c r="W22" s="24" t="s">
        <v>150</v>
      </c>
      <c r="X22" s="23"/>
      <c r="Y22" s="101">
        <v>183.8</v>
      </c>
      <c r="Z22" s="101">
        <v>183.8</v>
      </c>
      <c r="AA22" s="101">
        <v>183.8</v>
      </c>
      <c r="AB22" s="130"/>
      <c r="AC22" s="130"/>
      <c r="AD22" s="20" t="s">
        <v>3</v>
      </c>
    </row>
    <row r="23" spans="1:30" ht="11.25" customHeight="1" x14ac:dyDescent="0.2">
      <c r="A23" s="21"/>
      <c r="B23" s="41"/>
      <c r="C23" s="40"/>
      <c r="D23" s="39"/>
      <c r="E23" s="128" t="s">
        <v>149</v>
      </c>
      <c r="F23" s="128"/>
      <c r="G23" s="128"/>
      <c r="H23" s="128"/>
      <c r="I23" s="128"/>
      <c r="J23" s="128"/>
      <c r="K23" s="128"/>
      <c r="L23" s="128"/>
      <c r="M23" s="129"/>
      <c r="N23" s="38" t="s">
        <v>148</v>
      </c>
      <c r="O23" s="37" t="s">
        <v>12</v>
      </c>
      <c r="P23" s="37" t="s">
        <v>147</v>
      </c>
      <c r="Q23" s="37" t="s">
        <v>123</v>
      </c>
      <c r="R23" s="37" t="s">
        <v>6</v>
      </c>
      <c r="S23" s="37" t="s">
        <v>145</v>
      </c>
      <c r="T23" s="36">
        <v>0</v>
      </c>
      <c r="U23" s="26"/>
      <c r="V23" s="36">
        <v>0</v>
      </c>
      <c r="W23" s="24" t="s">
        <v>146</v>
      </c>
      <c r="X23" s="23"/>
      <c r="Y23" s="101">
        <v>182.1</v>
      </c>
      <c r="Z23" s="101">
        <v>189.4</v>
      </c>
      <c r="AA23" s="101">
        <v>197</v>
      </c>
      <c r="AB23" s="130"/>
      <c r="AC23" s="130"/>
      <c r="AD23" s="20" t="s">
        <v>3</v>
      </c>
    </row>
    <row r="24" spans="1:30" ht="12" customHeight="1" x14ac:dyDescent="0.2">
      <c r="A24" s="21"/>
      <c r="B24" s="41"/>
      <c r="C24" s="39"/>
      <c r="D24" s="143" t="s">
        <v>144</v>
      </c>
      <c r="E24" s="143"/>
      <c r="F24" s="143"/>
      <c r="G24" s="143"/>
      <c r="H24" s="143"/>
      <c r="I24" s="143"/>
      <c r="J24" s="143"/>
      <c r="K24" s="143"/>
      <c r="L24" s="143"/>
      <c r="M24" s="144"/>
      <c r="N24" s="39" t="s">
        <v>143</v>
      </c>
      <c r="O24" s="43" t="s">
        <v>12</v>
      </c>
      <c r="P24" s="43" t="s">
        <v>142</v>
      </c>
      <c r="Q24" s="43" t="s">
        <v>13</v>
      </c>
      <c r="R24" s="43" t="s">
        <v>6</v>
      </c>
      <c r="S24" s="43" t="s">
        <v>12</v>
      </c>
      <c r="T24" s="42">
        <v>0</v>
      </c>
      <c r="U24" s="26"/>
      <c r="V24" s="42">
        <v>0</v>
      </c>
      <c r="W24" s="24" t="s">
        <v>141</v>
      </c>
      <c r="X24" s="23"/>
      <c r="Y24" s="100">
        <v>5196</v>
      </c>
      <c r="Z24" s="100">
        <v>5196</v>
      </c>
      <c r="AA24" s="100">
        <v>5196</v>
      </c>
      <c r="AB24" s="142"/>
      <c r="AC24" s="142"/>
      <c r="AD24" s="20" t="s">
        <v>3</v>
      </c>
    </row>
    <row r="25" spans="1:30" ht="11.25" customHeight="1" x14ac:dyDescent="0.2">
      <c r="A25" s="21"/>
      <c r="B25" s="41"/>
      <c r="C25" s="40"/>
      <c r="D25" s="40"/>
      <c r="E25" s="38"/>
      <c r="F25" s="128" t="s">
        <v>140</v>
      </c>
      <c r="G25" s="128"/>
      <c r="H25" s="128"/>
      <c r="I25" s="128"/>
      <c r="J25" s="128"/>
      <c r="K25" s="128"/>
      <c r="L25" s="128"/>
      <c r="M25" s="129"/>
      <c r="N25" s="38" t="s">
        <v>139</v>
      </c>
      <c r="O25" s="37" t="s">
        <v>12</v>
      </c>
      <c r="P25" s="37" t="s">
        <v>138</v>
      </c>
      <c r="Q25" s="37" t="s">
        <v>13</v>
      </c>
      <c r="R25" s="37" t="s">
        <v>6</v>
      </c>
      <c r="S25" s="37" t="s">
        <v>128</v>
      </c>
      <c r="T25" s="36">
        <v>0</v>
      </c>
      <c r="U25" s="26"/>
      <c r="V25" s="36">
        <v>0</v>
      </c>
      <c r="W25" s="24" t="s">
        <v>137</v>
      </c>
      <c r="X25" s="23"/>
      <c r="Y25" s="101">
        <v>779.8</v>
      </c>
      <c r="Z25" s="101">
        <v>779.8</v>
      </c>
      <c r="AA25" s="101">
        <v>779.8</v>
      </c>
      <c r="AB25" s="130"/>
      <c r="AC25" s="130"/>
      <c r="AD25" s="20" t="s">
        <v>3</v>
      </c>
    </row>
    <row r="26" spans="1:30" ht="21.75" customHeight="1" x14ac:dyDescent="0.2">
      <c r="A26" s="21"/>
      <c r="B26" s="41"/>
      <c r="C26" s="40"/>
      <c r="D26" s="40"/>
      <c r="E26" s="38"/>
      <c r="F26" s="128" t="s">
        <v>136</v>
      </c>
      <c r="G26" s="128"/>
      <c r="H26" s="128"/>
      <c r="I26" s="128"/>
      <c r="J26" s="128"/>
      <c r="K26" s="128"/>
      <c r="L26" s="128"/>
      <c r="M26" s="129"/>
      <c r="N26" s="38" t="s">
        <v>135</v>
      </c>
      <c r="O26" s="37" t="s">
        <v>12</v>
      </c>
      <c r="P26" s="37" t="s">
        <v>134</v>
      </c>
      <c r="Q26" s="37" t="s">
        <v>13</v>
      </c>
      <c r="R26" s="37" t="s">
        <v>6</v>
      </c>
      <c r="S26" s="37" t="s">
        <v>128</v>
      </c>
      <c r="T26" s="36">
        <v>0</v>
      </c>
      <c r="U26" s="26"/>
      <c r="V26" s="36">
        <v>0</v>
      </c>
      <c r="W26" s="24" t="s">
        <v>133</v>
      </c>
      <c r="X26" s="23"/>
      <c r="Y26" s="101">
        <v>20.399999999999999</v>
      </c>
      <c r="Z26" s="101">
        <v>20.399999999999999</v>
      </c>
      <c r="AA26" s="101">
        <v>20.399999999999999</v>
      </c>
      <c r="AB26" s="130"/>
      <c r="AC26" s="130"/>
      <c r="AD26" s="20" t="s">
        <v>3</v>
      </c>
    </row>
    <row r="27" spans="1:30" ht="11.25" customHeight="1" x14ac:dyDescent="0.2">
      <c r="A27" s="21"/>
      <c r="B27" s="41"/>
      <c r="C27" s="40"/>
      <c r="D27" s="40"/>
      <c r="E27" s="38"/>
      <c r="F27" s="128" t="s">
        <v>132</v>
      </c>
      <c r="G27" s="128"/>
      <c r="H27" s="128"/>
      <c r="I27" s="128"/>
      <c r="J27" s="128"/>
      <c r="K27" s="128"/>
      <c r="L27" s="128"/>
      <c r="M27" s="129"/>
      <c r="N27" s="38" t="s">
        <v>131</v>
      </c>
      <c r="O27" s="37" t="s">
        <v>12</v>
      </c>
      <c r="P27" s="37" t="s">
        <v>130</v>
      </c>
      <c r="Q27" s="37" t="s">
        <v>13</v>
      </c>
      <c r="R27" s="37" t="s">
        <v>6</v>
      </c>
      <c r="S27" s="37" t="s">
        <v>128</v>
      </c>
      <c r="T27" s="36">
        <v>0</v>
      </c>
      <c r="U27" s="26"/>
      <c r="V27" s="36">
        <v>0</v>
      </c>
      <c r="W27" s="24" t="s">
        <v>129</v>
      </c>
      <c r="X27" s="23"/>
      <c r="Y27" s="101">
        <v>4395.8</v>
      </c>
      <c r="Z27" s="101">
        <v>4395.8</v>
      </c>
      <c r="AA27" s="101">
        <v>4395.8</v>
      </c>
      <c r="AB27" s="130"/>
      <c r="AC27" s="130"/>
      <c r="AD27" s="20" t="s">
        <v>3</v>
      </c>
    </row>
    <row r="28" spans="1:30" ht="12" customHeight="1" x14ac:dyDescent="0.2">
      <c r="A28" s="21"/>
      <c r="B28" s="41"/>
      <c r="C28" s="39"/>
      <c r="D28" s="143" t="s">
        <v>127</v>
      </c>
      <c r="E28" s="143"/>
      <c r="F28" s="143"/>
      <c r="G28" s="143"/>
      <c r="H28" s="143"/>
      <c r="I28" s="143"/>
      <c r="J28" s="143"/>
      <c r="K28" s="143"/>
      <c r="L28" s="143"/>
      <c r="M28" s="144"/>
      <c r="N28" s="39" t="s">
        <v>126</v>
      </c>
      <c r="O28" s="43" t="s">
        <v>12</v>
      </c>
      <c r="P28" s="43" t="s">
        <v>125</v>
      </c>
      <c r="Q28" s="43" t="s">
        <v>13</v>
      </c>
      <c r="R28" s="43" t="s">
        <v>6</v>
      </c>
      <c r="S28" s="43" t="s">
        <v>12</v>
      </c>
      <c r="T28" s="42">
        <v>0</v>
      </c>
      <c r="U28" s="26"/>
      <c r="V28" s="42">
        <v>0</v>
      </c>
      <c r="W28" s="24" t="s">
        <v>124</v>
      </c>
      <c r="X28" s="23"/>
      <c r="Y28" s="100">
        <v>17.5</v>
      </c>
      <c r="Z28" s="100">
        <v>17.5</v>
      </c>
      <c r="AA28" s="100">
        <v>17.5</v>
      </c>
      <c r="AB28" s="142"/>
      <c r="AC28" s="142"/>
      <c r="AD28" s="20" t="s">
        <v>3</v>
      </c>
    </row>
    <row r="29" spans="1:30" ht="12" customHeight="1" x14ac:dyDescent="0.2">
      <c r="A29" s="21"/>
      <c r="B29" s="41"/>
      <c r="C29" s="39"/>
      <c r="D29" s="143" t="s">
        <v>122</v>
      </c>
      <c r="E29" s="143"/>
      <c r="F29" s="143"/>
      <c r="G29" s="143"/>
      <c r="H29" s="143"/>
      <c r="I29" s="143"/>
      <c r="J29" s="143"/>
      <c r="K29" s="143"/>
      <c r="L29" s="143"/>
      <c r="M29" s="144"/>
      <c r="N29" s="39" t="s">
        <v>121</v>
      </c>
      <c r="O29" s="43" t="s">
        <v>12</v>
      </c>
      <c r="P29" s="43" t="s">
        <v>120</v>
      </c>
      <c r="Q29" s="43" t="s">
        <v>13</v>
      </c>
      <c r="R29" s="43" t="s">
        <v>6</v>
      </c>
      <c r="S29" s="43" t="s">
        <v>12</v>
      </c>
      <c r="T29" s="42">
        <v>0</v>
      </c>
      <c r="U29" s="26"/>
      <c r="V29" s="42">
        <v>0</v>
      </c>
      <c r="W29" s="24" t="s">
        <v>119</v>
      </c>
      <c r="X29" s="23"/>
      <c r="Y29" s="100">
        <v>27.5</v>
      </c>
      <c r="Z29" s="100">
        <v>28.6</v>
      </c>
      <c r="AA29" s="100">
        <v>29.8</v>
      </c>
      <c r="AB29" s="142"/>
      <c r="AC29" s="142"/>
      <c r="AD29" s="20" t="s">
        <v>3</v>
      </c>
    </row>
    <row r="30" spans="1:30" ht="12" customHeight="1" x14ac:dyDescent="0.2">
      <c r="A30" s="21"/>
      <c r="B30" s="28"/>
      <c r="C30" s="143" t="s">
        <v>118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4"/>
      <c r="N30" s="39" t="s">
        <v>117</v>
      </c>
      <c r="O30" s="43" t="s">
        <v>12</v>
      </c>
      <c r="P30" s="43" t="s">
        <v>116</v>
      </c>
      <c r="Q30" s="43" t="s">
        <v>13</v>
      </c>
      <c r="R30" s="43" t="s">
        <v>6</v>
      </c>
      <c r="S30" s="43" t="s">
        <v>12</v>
      </c>
      <c r="T30" s="42">
        <v>0</v>
      </c>
      <c r="U30" s="26"/>
      <c r="V30" s="42">
        <v>0</v>
      </c>
      <c r="W30" s="24" t="s">
        <v>115</v>
      </c>
      <c r="X30" s="23"/>
      <c r="Y30" s="100">
        <f>SUM(Y31+Y104)</f>
        <v>982654.45</v>
      </c>
      <c r="Z30" s="100">
        <f>SUM(Z31+Z104)</f>
        <v>564567.80000000005</v>
      </c>
      <c r="AA30" s="100">
        <f>SUM(AA31+AA104)</f>
        <v>552551.80000000005</v>
      </c>
      <c r="AB30" s="142"/>
      <c r="AC30" s="142"/>
      <c r="AD30" s="20" t="s">
        <v>3</v>
      </c>
    </row>
    <row r="31" spans="1:30" ht="23.25" customHeight="1" x14ac:dyDescent="0.2">
      <c r="A31" s="21"/>
      <c r="B31" s="41"/>
      <c r="C31" s="39"/>
      <c r="D31" s="143" t="s">
        <v>114</v>
      </c>
      <c r="E31" s="143"/>
      <c r="F31" s="143"/>
      <c r="G31" s="143"/>
      <c r="H31" s="143"/>
      <c r="I31" s="143"/>
      <c r="J31" s="143"/>
      <c r="K31" s="143"/>
      <c r="L31" s="143"/>
      <c r="M31" s="144"/>
      <c r="N31" s="39" t="s">
        <v>113</v>
      </c>
      <c r="O31" s="43" t="s">
        <v>12</v>
      </c>
      <c r="P31" s="43" t="s">
        <v>112</v>
      </c>
      <c r="Q31" s="43" t="s">
        <v>13</v>
      </c>
      <c r="R31" s="43" t="s">
        <v>6</v>
      </c>
      <c r="S31" s="43" t="s">
        <v>12</v>
      </c>
      <c r="T31" s="42">
        <v>0</v>
      </c>
      <c r="U31" s="26"/>
      <c r="V31" s="42">
        <v>0</v>
      </c>
      <c r="W31" s="24" t="s">
        <v>30</v>
      </c>
      <c r="X31" s="23"/>
      <c r="Y31" s="100">
        <f>SUM(Y32+Y33+Y52+Y67+Y92)</f>
        <v>982454.45</v>
      </c>
      <c r="Z31" s="100">
        <f>SUM(Z32+Z33+Z52+Z67+Z92)</f>
        <v>564367.80000000005</v>
      </c>
      <c r="AA31" s="100">
        <f>SUM(AA32+AA33+AA52+AA67+AA92)</f>
        <v>552351.80000000005</v>
      </c>
      <c r="AB31" s="142"/>
      <c r="AC31" s="142"/>
      <c r="AD31" s="20" t="s">
        <v>3</v>
      </c>
    </row>
    <row r="32" spans="1:30" ht="20.25" customHeight="1" x14ac:dyDescent="0.2">
      <c r="A32" s="21"/>
      <c r="B32" s="135" t="s">
        <v>109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6"/>
      <c r="N32" s="33" t="s">
        <v>111</v>
      </c>
      <c r="O32" s="32" t="s">
        <v>9</v>
      </c>
      <c r="P32" s="32" t="s">
        <v>110</v>
      </c>
      <c r="Q32" s="32" t="s">
        <v>7</v>
      </c>
      <c r="R32" s="32" t="s">
        <v>6</v>
      </c>
      <c r="S32" s="32" t="s">
        <v>5</v>
      </c>
      <c r="T32" s="31">
        <v>0</v>
      </c>
      <c r="U32" s="26"/>
      <c r="V32" s="31">
        <v>0</v>
      </c>
      <c r="W32" s="24" t="s">
        <v>109</v>
      </c>
      <c r="X32" s="23"/>
      <c r="Y32" s="102">
        <v>108363.3</v>
      </c>
      <c r="Z32" s="102">
        <v>112232.3</v>
      </c>
      <c r="AA32" s="102">
        <v>75397.8</v>
      </c>
      <c r="AB32" s="137"/>
      <c r="AC32" s="137"/>
      <c r="AD32" s="20" t="s">
        <v>3</v>
      </c>
    </row>
    <row r="33" spans="1:30" ht="21.75" customHeight="1" x14ac:dyDescent="0.2">
      <c r="A33" s="21"/>
      <c r="B33" s="41"/>
      <c r="C33" s="40"/>
      <c r="D33" s="39"/>
      <c r="E33" s="128" t="s">
        <v>108</v>
      </c>
      <c r="F33" s="128"/>
      <c r="G33" s="128"/>
      <c r="H33" s="128"/>
      <c r="I33" s="128"/>
      <c r="J33" s="128"/>
      <c r="K33" s="128"/>
      <c r="L33" s="128"/>
      <c r="M33" s="129"/>
      <c r="N33" s="38" t="s">
        <v>107</v>
      </c>
      <c r="O33" s="37" t="s">
        <v>12</v>
      </c>
      <c r="P33" s="37" t="s">
        <v>106</v>
      </c>
      <c r="Q33" s="37" t="s">
        <v>13</v>
      </c>
      <c r="R33" s="37" t="s">
        <v>6</v>
      </c>
      <c r="S33" s="37" t="s">
        <v>5</v>
      </c>
      <c r="T33" s="36">
        <v>0</v>
      </c>
      <c r="U33" s="26"/>
      <c r="V33" s="36">
        <v>0</v>
      </c>
      <c r="W33" s="24" t="s">
        <v>30</v>
      </c>
      <c r="X33" s="23"/>
      <c r="Y33" s="101">
        <f>SUM(Y34+Y37+Y39+Y41+Y43+Y46+Y48+Y51+Y45)</f>
        <v>93824.900000000009</v>
      </c>
      <c r="Z33" s="101">
        <f>SUM(Z34+Z37+Z39+Z41+Z43+Z46+Z48+Z51)</f>
        <v>45999.80000000001</v>
      </c>
      <c r="AA33" s="101">
        <f t="shared" ref="AA33" si="0">SUM(AA34+AA37+AA39+AA41+AA43+AA46+AA48+AA51)</f>
        <v>43850.2</v>
      </c>
      <c r="AB33" s="130"/>
      <c r="AC33" s="130"/>
      <c r="AD33" s="20" t="s">
        <v>3</v>
      </c>
    </row>
    <row r="34" spans="1:30" ht="20.25" customHeight="1" x14ac:dyDescent="0.2">
      <c r="A34" s="21"/>
      <c r="B34" s="135" t="s">
        <v>101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6"/>
      <c r="N34" s="33" t="s">
        <v>103</v>
      </c>
      <c r="O34" s="32" t="s">
        <v>9</v>
      </c>
      <c r="P34" s="32" t="s">
        <v>102</v>
      </c>
      <c r="Q34" s="32" t="s">
        <v>7</v>
      </c>
      <c r="R34" s="32" t="s">
        <v>6</v>
      </c>
      <c r="S34" s="32" t="s">
        <v>5</v>
      </c>
      <c r="T34" s="31">
        <v>0</v>
      </c>
      <c r="U34" s="26"/>
      <c r="V34" s="31">
        <v>0</v>
      </c>
      <c r="W34" s="24" t="s">
        <v>101</v>
      </c>
      <c r="X34" s="23"/>
      <c r="Y34" s="102">
        <v>43227</v>
      </c>
      <c r="Z34" s="102">
        <v>0</v>
      </c>
      <c r="AA34" s="102">
        <v>1380.1</v>
      </c>
      <c r="AB34" s="137"/>
      <c r="AC34" s="137"/>
      <c r="AD34" s="20" t="s">
        <v>3</v>
      </c>
    </row>
    <row r="35" spans="1:30" ht="53.25" customHeight="1" x14ac:dyDescent="0.2">
      <c r="A35" s="21"/>
      <c r="B35" s="126">
        <v>12247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7"/>
      <c r="N35" s="28" t="s">
        <v>105</v>
      </c>
      <c r="O35" s="27" t="s">
        <v>9</v>
      </c>
      <c r="P35" s="27" t="s">
        <v>102</v>
      </c>
      <c r="Q35" s="27" t="s">
        <v>7</v>
      </c>
      <c r="R35" s="27" t="s">
        <v>6</v>
      </c>
      <c r="S35" s="27" t="s">
        <v>5</v>
      </c>
      <c r="T35" s="25">
        <v>12247</v>
      </c>
      <c r="U35" s="26"/>
      <c r="V35" s="25">
        <v>0</v>
      </c>
      <c r="W35" s="24" t="s">
        <v>101</v>
      </c>
      <c r="X35" s="23"/>
      <c r="Y35" s="103">
        <v>36669.699999999997</v>
      </c>
      <c r="Z35" s="103">
        <v>0</v>
      </c>
      <c r="AA35" s="103">
        <v>0</v>
      </c>
      <c r="AB35" s="125"/>
      <c r="AC35" s="125"/>
      <c r="AD35" s="20" t="s">
        <v>3</v>
      </c>
    </row>
    <row r="36" spans="1:30" ht="42.75" customHeight="1" x14ac:dyDescent="0.2">
      <c r="A36" s="21"/>
      <c r="B36" s="126">
        <v>12250</v>
      </c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7"/>
      <c r="N36" s="28" t="s">
        <v>104</v>
      </c>
      <c r="O36" s="27" t="s">
        <v>9</v>
      </c>
      <c r="P36" s="27" t="s">
        <v>102</v>
      </c>
      <c r="Q36" s="27" t="s">
        <v>7</v>
      </c>
      <c r="R36" s="27" t="s">
        <v>6</v>
      </c>
      <c r="S36" s="27" t="s">
        <v>5</v>
      </c>
      <c r="T36" s="25">
        <v>12250</v>
      </c>
      <c r="U36" s="26"/>
      <c r="V36" s="25">
        <v>0</v>
      </c>
      <c r="W36" s="24" t="s">
        <v>101</v>
      </c>
      <c r="X36" s="23"/>
      <c r="Y36" s="104">
        <v>6557.3</v>
      </c>
      <c r="Z36" s="103">
        <v>0</v>
      </c>
      <c r="AA36" s="103">
        <v>1380.1</v>
      </c>
      <c r="AB36" s="125"/>
      <c r="AC36" s="125"/>
      <c r="AD36" s="20" t="s">
        <v>3</v>
      </c>
    </row>
    <row r="37" spans="1:30" ht="67.5" customHeight="1" x14ac:dyDescent="0.2">
      <c r="A37" s="21"/>
      <c r="B37" s="136" t="s">
        <v>97</v>
      </c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6"/>
      <c r="N37" s="33" t="s">
        <v>99</v>
      </c>
      <c r="O37" s="32" t="s">
        <v>9</v>
      </c>
      <c r="P37" s="32" t="s">
        <v>98</v>
      </c>
      <c r="Q37" s="32" t="s">
        <v>7</v>
      </c>
      <c r="R37" s="32" t="s">
        <v>6</v>
      </c>
      <c r="S37" s="32" t="s">
        <v>5</v>
      </c>
      <c r="T37" s="31">
        <v>0</v>
      </c>
      <c r="U37" s="26"/>
      <c r="V37" s="31">
        <v>0</v>
      </c>
      <c r="W37" s="24" t="s">
        <v>97</v>
      </c>
      <c r="X37" s="23"/>
      <c r="Y37" s="102">
        <v>37876.1</v>
      </c>
      <c r="Z37" s="102">
        <v>30827.7</v>
      </c>
      <c r="AA37" s="102">
        <v>28214.799999999999</v>
      </c>
      <c r="AB37" s="147"/>
      <c r="AC37" s="148"/>
      <c r="AD37" s="20" t="s">
        <v>3</v>
      </c>
    </row>
    <row r="38" spans="1:30" ht="79.5" customHeight="1" x14ac:dyDescent="0.2">
      <c r="A38" s="21"/>
      <c r="B38" s="126">
        <v>12231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7"/>
      <c r="N38" s="28" t="s">
        <v>100</v>
      </c>
      <c r="O38" s="27" t="s">
        <v>9</v>
      </c>
      <c r="P38" s="27" t="s">
        <v>98</v>
      </c>
      <c r="Q38" s="27" t="s">
        <v>7</v>
      </c>
      <c r="R38" s="27" t="s">
        <v>6</v>
      </c>
      <c r="S38" s="27" t="s">
        <v>5</v>
      </c>
      <c r="T38" s="25">
        <v>12231</v>
      </c>
      <c r="U38" s="26"/>
      <c r="V38" s="25">
        <v>0</v>
      </c>
      <c r="W38" s="24" t="s">
        <v>97</v>
      </c>
      <c r="X38" s="23"/>
      <c r="Y38" s="103">
        <v>37876.1</v>
      </c>
      <c r="Z38" s="103">
        <v>30827.7</v>
      </c>
      <c r="AA38" s="103">
        <v>28214.799999999999</v>
      </c>
      <c r="AB38" s="125"/>
      <c r="AC38" s="125"/>
      <c r="AD38" s="20" t="s">
        <v>3</v>
      </c>
    </row>
    <row r="39" spans="1:30" ht="50.25" customHeight="1" x14ac:dyDescent="0.2">
      <c r="A39" s="21"/>
      <c r="B39" s="135" t="s">
        <v>93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6"/>
      <c r="N39" s="33" t="s">
        <v>95</v>
      </c>
      <c r="O39" s="32" t="s">
        <v>9</v>
      </c>
      <c r="P39" s="32" t="s">
        <v>94</v>
      </c>
      <c r="Q39" s="32" t="s">
        <v>7</v>
      </c>
      <c r="R39" s="32" t="s">
        <v>6</v>
      </c>
      <c r="S39" s="32" t="s">
        <v>5</v>
      </c>
      <c r="T39" s="31">
        <v>0</v>
      </c>
      <c r="U39" s="26"/>
      <c r="V39" s="31">
        <v>0</v>
      </c>
      <c r="W39" s="24" t="s">
        <v>93</v>
      </c>
      <c r="X39" s="23"/>
      <c r="Y39" s="102">
        <v>4000</v>
      </c>
      <c r="Z39" s="102">
        <v>0</v>
      </c>
      <c r="AA39" s="102">
        <v>0</v>
      </c>
      <c r="AB39" s="137"/>
      <c r="AC39" s="137"/>
      <c r="AD39" s="20" t="s">
        <v>3</v>
      </c>
    </row>
    <row r="40" spans="1:30" ht="68.25" customHeight="1" x14ac:dyDescent="0.2">
      <c r="A40" s="21"/>
      <c r="B40" s="126">
        <v>12206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7"/>
      <c r="N40" s="28" t="s">
        <v>96</v>
      </c>
      <c r="O40" s="27" t="s">
        <v>9</v>
      </c>
      <c r="P40" s="27" t="s">
        <v>94</v>
      </c>
      <c r="Q40" s="27" t="s">
        <v>7</v>
      </c>
      <c r="R40" s="27" t="s">
        <v>6</v>
      </c>
      <c r="S40" s="27" t="s">
        <v>5</v>
      </c>
      <c r="T40" s="25">
        <v>12206</v>
      </c>
      <c r="U40" s="26"/>
      <c r="V40" s="25">
        <v>0</v>
      </c>
      <c r="W40" s="24" t="s">
        <v>93</v>
      </c>
      <c r="X40" s="23"/>
      <c r="Y40" s="103">
        <v>4000</v>
      </c>
      <c r="Z40" s="103">
        <v>0</v>
      </c>
      <c r="AA40" s="103">
        <v>0</v>
      </c>
      <c r="AB40" s="125"/>
      <c r="AC40" s="125"/>
      <c r="AD40" s="20" t="s">
        <v>3</v>
      </c>
    </row>
    <row r="41" spans="1:30" ht="38.25" customHeight="1" x14ac:dyDescent="0.2">
      <c r="A41" s="21"/>
      <c r="B41" s="135" t="s">
        <v>88</v>
      </c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6"/>
      <c r="N41" s="33" t="s">
        <v>90</v>
      </c>
      <c r="O41" s="32" t="s">
        <v>9</v>
      </c>
      <c r="P41" s="32" t="s">
        <v>89</v>
      </c>
      <c r="Q41" s="32" t="s">
        <v>7</v>
      </c>
      <c r="R41" s="32" t="s">
        <v>6</v>
      </c>
      <c r="S41" s="32" t="s">
        <v>5</v>
      </c>
      <c r="T41" s="31">
        <v>0</v>
      </c>
      <c r="U41" s="26"/>
      <c r="V41" s="31">
        <v>0</v>
      </c>
      <c r="W41" s="24" t="s">
        <v>88</v>
      </c>
      <c r="X41" s="23"/>
      <c r="Y41" s="102">
        <v>7313.6</v>
      </c>
      <c r="Z41" s="102">
        <v>7313.6</v>
      </c>
      <c r="AA41" s="102">
        <v>7486.7</v>
      </c>
      <c r="AB41" s="137"/>
      <c r="AC41" s="137"/>
      <c r="AD41" s="20" t="s">
        <v>3</v>
      </c>
    </row>
    <row r="42" spans="1:30" ht="21.75" customHeight="1" x14ac:dyDescent="0.2">
      <c r="A42" s="21"/>
      <c r="B42" s="126">
        <v>12201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7"/>
      <c r="N42" s="28" t="s">
        <v>91</v>
      </c>
      <c r="O42" s="27" t="s">
        <v>9</v>
      </c>
      <c r="P42" s="27" t="s">
        <v>89</v>
      </c>
      <c r="Q42" s="27" t="s">
        <v>7</v>
      </c>
      <c r="R42" s="27" t="s">
        <v>6</v>
      </c>
      <c r="S42" s="27" t="s">
        <v>5</v>
      </c>
      <c r="T42" s="25">
        <v>12201</v>
      </c>
      <c r="U42" s="26"/>
      <c r="V42" s="25">
        <v>0</v>
      </c>
      <c r="W42" s="24" t="s">
        <v>88</v>
      </c>
      <c r="X42" s="23"/>
      <c r="Y42" s="103">
        <v>7313.6</v>
      </c>
      <c r="Z42" s="103">
        <v>7313.6</v>
      </c>
      <c r="AA42" s="103">
        <v>7486.7</v>
      </c>
      <c r="AB42" s="125"/>
      <c r="AC42" s="125"/>
      <c r="AD42" s="20" t="s">
        <v>3</v>
      </c>
    </row>
    <row r="43" spans="1:30" ht="30" customHeight="1" x14ac:dyDescent="0.2">
      <c r="A43" s="21"/>
      <c r="B43" s="135" t="s">
        <v>85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6"/>
      <c r="N43" s="33" t="s">
        <v>87</v>
      </c>
      <c r="O43" s="32" t="s">
        <v>9</v>
      </c>
      <c r="P43" s="32" t="s">
        <v>86</v>
      </c>
      <c r="Q43" s="32" t="s">
        <v>7</v>
      </c>
      <c r="R43" s="32" t="s">
        <v>6</v>
      </c>
      <c r="S43" s="32" t="s">
        <v>5</v>
      </c>
      <c r="T43" s="31">
        <v>0</v>
      </c>
      <c r="U43" s="26"/>
      <c r="V43" s="31">
        <v>0</v>
      </c>
      <c r="W43" s="24" t="s">
        <v>85</v>
      </c>
      <c r="X43" s="23"/>
      <c r="Y43" s="102">
        <v>1140.4000000000001</v>
      </c>
      <c r="Z43" s="102">
        <v>1140.4000000000001</v>
      </c>
      <c r="AA43" s="102">
        <v>1140.4000000000001</v>
      </c>
      <c r="AB43" s="137"/>
      <c r="AC43" s="137"/>
      <c r="AD43" s="20" t="s">
        <v>3</v>
      </c>
    </row>
    <row r="44" spans="1:30" ht="38.25" customHeight="1" x14ac:dyDescent="0.2">
      <c r="A44" s="21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7"/>
      <c r="N44" s="28" t="s">
        <v>87</v>
      </c>
      <c r="O44" s="27" t="s">
        <v>9</v>
      </c>
      <c r="P44" s="27" t="s">
        <v>86</v>
      </c>
      <c r="Q44" s="27" t="s">
        <v>7</v>
      </c>
      <c r="R44" s="27" t="s">
        <v>6</v>
      </c>
      <c r="S44" s="27" t="s">
        <v>5</v>
      </c>
      <c r="T44" s="25">
        <v>12203</v>
      </c>
      <c r="U44" s="26"/>
      <c r="V44" s="25" t="s">
        <v>3</v>
      </c>
      <c r="W44" s="24" t="s">
        <v>85</v>
      </c>
      <c r="X44" s="23"/>
      <c r="Y44" s="103">
        <v>1140.4000000000001</v>
      </c>
      <c r="Z44" s="103">
        <v>1140.4000000000001</v>
      </c>
      <c r="AA44" s="103">
        <v>1140.4000000000001</v>
      </c>
      <c r="AB44" s="125"/>
      <c r="AC44" s="125"/>
      <c r="AD44" s="20" t="s">
        <v>3</v>
      </c>
    </row>
    <row r="45" spans="1:30" s="122" customFormat="1" ht="38.25" customHeight="1" x14ac:dyDescent="0.2">
      <c r="A45" s="21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7"/>
      <c r="N45" s="124" t="s">
        <v>226</v>
      </c>
      <c r="O45" s="27">
        <v>230</v>
      </c>
      <c r="P45" s="27">
        <v>20225519</v>
      </c>
      <c r="Q45" s="27">
        <v>5</v>
      </c>
      <c r="R45" s="27">
        <v>0</v>
      </c>
      <c r="S45" s="27">
        <v>150</v>
      </c>
      <c r="T45" s="25">
        <v>12209</v>
      </c>
      <c r="U45" s="26"/>
      <c r="V45" s="25"/>
      <c r="W45" s="24"/>
      <c r="X45" s="121"/>
      <c r="Y45" s="103">
        <v>178.8</v>
      </c>
      <c r="Z45" s="103"/>
      <c r="AA45" s="103"/>
      <c r="AB45" s="115"/>
      <c r="AC45" s="115"/>
      <c r="AD45" s="20"/>
    </row>
    <row r="46" spans="1:30" ht="39.75" customHeight="1" x14ac:dyDescent="0.2">
      <c r="A46" s="21"/>
      <c r="B46" s="135" t="s">
        <v>82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6"/>
      <c r="N46" s="33" t="s">
        <v>84</v>
      </c>
      <c r="O46" s="32" t="s">
        <v>9</v>
      </c>
      <c r="P46" s="32" t="s">
        <v>83</v>
      </c>
      <c r="Q46" s="32" t="s">
        <v>7</v>
      </c>
      <c r="R46" s="32" t="s">
        <v>6</v>
      </c>
      <c r="S46" s="32" t="s">
        <v>5</v>
      </c>
      <c r="T46" s="31">
        <v>0</v>
      </c>
      <c r="U46" s="26"/>
      <c r="V46" s="31">
        <v>0</v>
      </c>
      <c r="W46" s="24" t="s">
        <v>82</v>
      </c>
      <c r="X46" s="23"/>
      <c r="Y46" s="102">
        <v>89</v>
      </c>
      <c r="Z46" s="102">
        <v>89</v>
      </c>
      <c r="AA46" s="102">
        <v>89</v>
      </c>
      <c r="AB46" s="137"/>
      <c r="AC46" s="137"/>
      <c r="AD46" s="20" t="s">
        <v>3</v>
      </c>
    </row>
    <row r="47" spans="1:30" ht="32.25" customHeight="1" x14ac:dyDescent="0.2">
      <c r="A47" s="21"/>
      <c r="B47" s="126"/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7"/>
      <c r="N47" s="28" t="s">
        <v>84</v>
      </c>
      <c r="O47" s="27" t="s">
        <v>9</v>
      </c>
      <c r="P47" s="27" t="s">
        <v>83</v>
      </c>
      <c r="Q47" s="27" t="s">
        <v>7</v>
      </c>
      <c r="R47" s="27" t="s">
        <v>6</v>
      </c>
      <c r="S47" s="27" t="s">
        <v>5</v>
      </c>
      <c r="T47" s="25">
        <v>12219</v>
      </c>
      <c r="U47" s="26"/>
      <c r="V47" s="25" t="s">
        <v>3</v>
      </c>
      <c r="W47" s="24" t="s">
        <v>82</v>
      </c>
      <c r="X47" s="23"/>
      <c r="Y47" s="103">
        <v>89</v>
      </c>
      <c r="Z47" s="103">
        <v>89</v>
      </c>
      <c r="AA47" s="103">
        <v>89</v>
      </c>
      <c r="AB47" s="125"/>
      <c r="AC47" s="125"/>
      <c r="AD47" s="20" t="s">
        <v>3</v>
      </c>
    </row>
    <row r="48" spans="1:30" ht="30" customHeight="1" x14ac:dyDescent="0.2">
      <c r="A48" s="21"/>
      <c r="B48" s="135" t="s">
        <v>77</v>
      </c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6"/>
      <c r="N48" s="33" t="s">
        <v>79</v>
      </c>
      <c r="O48" s="32" t="s">
        <v>9</v>
      </c>
      <c r="P48" s="32" t="s">
        <v>78</v>
      </c>
      <c r="Q48" s="32" t="s">
        <v>7</v>
      </c>
      <c r="R48" s="32" t="s">
        <v>6</v>
      </c>
      <c r="S48" s="32" t="s">
        <v>5</v>
      </c>
      <c r="T48" s="31">
        <v>0</v>
      </c>
      <c r="U48" s="26"/>
      <c r="V48" s="31">
        <v>0</v>
      </c>
      <c r="W48" s="24" t="s">
        <v>77</v>
      </c>
      <c r="X48" s="23"/>
      <c r="Y48" s="102">
        <f>SUM(Y49:Y50)</f>
        <v>0</v>
      </c>
      <c r="Z48" s="102">
        <f>SUM(Z49:Z50)</f>
        <v>4935.3</v>
      </c>
      <c r="AA48" s="102">
        <f>SUM(AA49:AA50)</f>
        <v>5539.2000000000007</v>
      </c>
      <c r="AB48" s="137"/>
      <c r="AC48" s="137"/>
      <c r="AD48" s="20" t="s">
        <v>3</v>
      </c>
    </row>
    <row r="49" spans="1:30" ht="53.25" customHeight="1" x14ac:dyDescent="0.2">
      <c r="A49" s="21"/>
      <c r="B49" s="126">
        <v>12216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7"/>
      <c r="N49" s="28" t="s">
        <v>81</v>
      </c>
      <c r="O49" s="27" t="s">
        <v>9</v>
      </c>
      <c r="P49" s="27" t="s">
        <v>78</v>
      </c>
      <c r="Q49" s="27" t="s">
        <v>7</v>
      </c>
      <c r="R49" s="27" t="s">
        <v>6</v>
      </c>
      <c r="S49" s="27" t="s">
        <v>5</v>
      </c>
      <c r="T49" s="25">
        <v>12216</v>
      </c>
      <c r="U49" s="26"/>
      <c r="V49" s="25">
        <v>0</v>
      </c>
      <c r="W49" s="24" t="s">
        <v>77</v>
      </c>
      <c r="X49" s="23"/>
      <c r="Y49" s="103">
        <v>0</v>
      </c>
      <c r="Z49" s="103">
        <v>1114</v>
      </c>
      <c r="AA49" s="103">
        <v>1717.9</v>
      </c>
      <c r="AB49" s="125"/>
      <c r="AC49" s="125"/>
      <c r="AD49" s="20" t="s">
        <v>3</v>
      </c>
    </row>
    <row r="50" spans="1:30" ht="53.25" customHeight="1" x14ac:dyDescent="0.2">
      <c r="A50" s="21"/>
      <c r="B50" s="126">
        <v>12217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7"/>
      <c r="N50" s="28" t="s">
        <v>80</v>
      </c>
      <c r="O50" s="27" t="s">
        <v>9</v>
      </c>
      <c r="P50" s="27" t="s">
        <v>78</v>
      </c>
      <c r="Q50" s="27" t="s">
        <v>7</v>
      </c>
      <c r="R50" s="27" t="s">
        <v>6</v>
      </c>
      <c r="S50" s="27" t="s">
        <v>5</v>
      </c>
      <c r="T50" s="25">
        <v>12217</v>
      </c>
      <c r="U50" s="26"/>
      <c r="V50" s="25">
        <v>0</v>
      </c>
      <c r="W50" s="24" t="s">
        <v>77</v>
      </c>
      <c r="X50" s="23"/>
      <c r="Y50" s="104"/>
      <c r="Z50" s="103">
        <v>3821.3</v>
      </c>
      <c r="AA50" s="103">
        <v>3821.3</v>
      </c>
      <c r="AB50" s="125"/>
      <c r="AC50" s="125"/>
      <c r="AD50" s="20" t="s">
        <v>3</v>
      </c>
    </row>
    <row r="51" spans="1:30" ht="52.5" customHeight="1" x14ac:dyDescent="0.2">
      <c r="A51" s="2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29"/>
      <c r="N51" s="90" t="s">
        <v>215</v>
      </c>
      <c r="O51" s="37">
        <v>230</v>
      </c>
      <c r="P51" s="37">
        <v>20225097</v>
      </c>
      <c r="Q51" s="89" t="s">
        <v>7</v>
      </c>
      <c r="R51" s="89" t="s">
        <v>6</v>
      </c>
      <c r="S51" s="37">
        <v>150</v>
      </c>
      <c r="T51" s="36">
        <v>12214</v>
      </c>
      <c r="U51" s="91"/>
      <c r="V51" s="36"/>
      <c r="W51" s="92"/>
      <c r="X51" s="32"/>
      <c r="Y51" s="101">
        <v>0</v>
      </c>
      <c r="Z51" s="101">
        <v>1693.8</v>
      </c>
      <c r="AA51" s="101">
        <v>0</v>
      </c>
      <c r="AB51" s="22"/>
      <c r="AC51" s="22"/>
      <c r="AD51" s="20"/>
    </row>
    <row r="52" spans="1:30" ht="11.25" customHeight="1" x14ac:dyDescent="0.2">
      <c r="A52" s="21"/>
      <c r="B52" s="135" t="s">
        <v>63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6"/>
      <c r="N52" s="33" t="s">
        <v>65</v>
      </c>
      <c r="O52" s="32" t="s">
        <v>9</v>
      </c>
      <c r="P52" s="32" t="s">
        <v>64</v>
      </c>
      <c r="Q52" s="32" t="s">
        <v>7</v>
      </c>
      <c r="R52" s="32" t="s">
        <v>6</v>
      </c>
      <c r="S52" s="32" t="s">
        <v>5</v>
      </c>
      <c r="T52" s="31">
        <v>0</v>
      </c>
      <c r="U52" s="26"/>
      <c r="V52" s="31">
        <v>0</v>
      </c>
      <c r="W52" s="24" t="s">
        <v>63</v>
      </c>
      <c r="X52" s="23"/>
      <c r="Y52" s="102">
        <f>SUM(Y53:Y66)</f>
        <v>373490.04000000004</v>
      </c>
      <c r="Z52" s="102">
        <f t="shared" ref="Z52:AA52" si="1">SUM(Z53:Z64)</f>
        <v>34702.6</v>
      </c>
      <c r="AA52" s="102">
        <f t="shared" si="1"/>
        <v>29002.6</v>
      </c>
      <c r="AB52" s="137"/>
      <c r="AC52" s="137"/>
      <c r="AD52" s="20" t="s">
        <v>3</v>
      </c>
    </row>
    <row r="53" spans="1:30" ht="45" customHeight="1" x14ac:dyDescent="0.2">
      <c r="A53" s="21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4"/>
      <c r="N53" s="78" t="s">
        <v>216</v>
      </c>
      <c r="O53" s="75">
        <v>230</v>
      </c>
      <c r="P53" s="75">
        <v>2022999</v>
      </c>
      <c r="Q53" s="74" t="s">
        <v>7</v>
      </c>
      <c r="R53" s="74" t="s">
        <v>6</v>
      </c>
      <c r="S53" s="75">
        <v>150</v>
      </c>
      <c r="T53" s="73">
        <v>12215</v>
      </c>
      <c r="U53" s="76"/>
      <c r="V53" s="73"/>
      <c r="W53" s="77"/>
      <c r="X53" s="75"/>
      <c r="Y53" s="105"/>
      <c r="Z53" s="105">
        <v>6000</v>
      </c>
      <c r="AA53" s="102"/>
      <c r="AB53" s="30"/>
      <c r="AC53" s="30"/>
      <c r="AD53" s="20"/>
    </row>
    <row r="54" spans="1:30" ht="32.25" customHeight="1" x14ac:dyDescent="0.2">
      <c r="A54" s="21"/>
      <c r="B54" s="126">
        <v>12204</v>
      </c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7"/>
      <c r="N54" s="28" t="s">
        <v>76</v>
      </c>
      <c r="O54" s="27" t="s">
        <v>9</v>
      </c>
      <c r="P54" s="27" t="s">
        <v>64</v>
      </c>
      <c r="Q54" s="27" t="s">
        <v>7</v>
      </c>
      <c r="R54" s="27" t="s">
        <v>6</v>
      </c>
      <c r="S54" s="27" t="s">
        <v>5</v>
      </c>
      <c r="T54" s="25">
        <v>12204</v>
      </c>
      <c r="U54" s="26"/>
      <c r="V54" s="25">
        <v>0</v>
      </c>
      <c r="W54" s="24" t="s">
        <v>63</v>
      </c>
      <c r="X54" s="23"/>
      <c r="Y54" s="103">
        <v>1882.6</v>
      </c>
      <c r="Z54" s="103">
        <v>1882.6</v>
      </c>
      <c r="AA54" s="103">
        <v>1882.6</v>
      </c>
      <c r="AB54" s="125"/>
      <c r="AC54" s="125"/>
      <c r="AD54" s="20" t="s">
        <v>3</v>
      </c>
    </row>
    <row r="55" spans="1:30" ht="42.75" customHeight="1" x14ac:dyDescent="0.2">
      <c r="A55" s="21"/>
      <c r="B55" s="126">
        <v>12220</v>
      </c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7"/>
      <c r="N55" s="28" t="s">
        <v>75</v>
      </c>
      <c r="O55" s="27" t="s">
        <v>9</v>
      </c>
      <c r="P55" s="27" t="s">
        <v>64</v>
      </c>
      <c r="Q55" s="27" t="s">
        <v>7</v>
      </c>
      <c r="R55" s="27" t="s">
        <v>6</v>
      </c>
      <c r="S55" s="27" t="s">
        <v>5</v>
      </c>
      <c r="T55" s="25">
        <v>12220</v>
      </c>
      <c r="U55" s="26"/>
      <c r="V55" s="25">
        <v>0</v>
      </c>
      <c r="W55" s="24" t="s">
        <v>63</v>
      </c>
      <c r="X55" s="23"/>
      <c r="Y55" s="103">
        <v>3882.1</v>
      </c>
      <c r="Z55" s="103">
        <v>3882.1</v>
      </c>
      <c r="AA55" s="103">
        <v>3882.1</v>
      </c>
      <c r="AB55" s="125"/>
      <c r="AC55" s="125"/>
      <c r="AD55" s="20" t="s">
        <v>3</v>
      </c>
    </row>
    <row r="56" spans="1:30" ht="42.75" customHeight="1" x14ac:dyDescent="0.2">
      <c r="A56" s="21"/>
      <c r="B56" s="126">
        <v>12222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7"/>
      <c r="N56" s="28" t="s">
        <v>74</v>
      </c>
      <c r="O56" s="27" t="s">
        <v>9</v>
      </c>
      <c r="P56" s="27" t="s">
        <v>64</v>
      </c>
      <c r="Q56" s="27" t="s">
        <v>7</v>
      </c>
      <c r="R56" s="27" t="s">
        <v>6</v>
      </c>
      <c r="S56" s="27" t="s">
        <v>5</v>
      </c>
      <c r="T56" s="25">
        <v>12222</v>
      </c>
      <c r="U56" s="26"/>
      <c r="V56" s="25">
        <v>0</v>
      </c>
      <c r="W56" s="24" t="s">
        <v>63</v>
      </c>
      <c r="X56" s="23"/>
      <c r="Y56" s="103">
        <v>300</v>
      </c>
      <c r="Z56" s="103">
        <v>300</v>
      </c>
      <c r="AA56" s="103">
        <v>300</v>
      </c>
      <c r="AB56" s="125"/>
      <c r="AC56" s="125"/>
      <c r="AD56" s="20" t="s">
        <v>3</v>
      </c>
    </row>
    <row r="57" spans="1:30" ht="42.75" customHeight="1" x14ac:dyDescent="0.2">
      <c r="A57" s="21"/>
      <c r="B57" s="126">
        <v>12226</v>
      </c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7"/>
      <c r="N57" s="28" t="s">
        <v>73</v>
      </c>
      <c r="O57" s="27" t="s">
        <v>9</v>
      </c>
      <c r="P57" s="27" t="s">
        <v>64</v>
      </c>
      <c r="Q57" s="27" t="s">
        <v>7</v>
      </c>
      <c r="R57" s="27" t="s">
        <v>6</v>
      </c>
      <c r="S57" s="27" t="s">
        <v>5</v>
      </c>
      <c r="T57" s="25">
        <v>12226</v>
      </c>
      <c r="U57" s="26"/>
      <c r="V57" s="25">
        <v>0</v>
      </c>
      <c r="W57" s="24" t="s">
        <v>63</v>
      </c>
      <c r="X57" s="23"/>
      <c r="Y57" s="104">
        <v>21022.94</v>
      </c>
      <c r="Z57" s="103">
        <v>15535.8</v>
      </c>
      <c r="AA57" s="103">
        <v>15535.8</v>
      </c>
      <c r="AB57" s="125"/>
      <c r="AC57" s="125"/>
      <c r="AD57" s="20" t="s">
        <v>3</v>
      </c>
    </row>
    <row r="58" spans="1:30" ht="21.75" customHeight="1" x14ac:dyDescent="0.2">
      <c r="A58" s="21"/>
      <c r="B58" s="126">
        <v>12229</v>
      </c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7"/>
      <c r="N58" s="28" t="s">
        <v>72</v>
      </c>
      <c r="O58" s="27" t="s">
        <v>9</v>
      </c>
      <c r="P58" s="27" t="s">
        <v>64</v>
      </c>
      <c r="Q58" s="27" t="s">
        <v>7</v>
      </c>
      <c r="R58" s="27" t="s">
        <v>6</v>
      </c>
      <c r="S58" s="27" t="s">
        <v>5</v>
      </c>
      <c r="T58" s="25">
        <v>12229</v>
      </c>
      <c r="U58" s="26"/>
      <c r="V58" s="25">
        <v>0</v>
      </c>
      <c r="W58" s="24" t="s">
        <v>63</v>
      </c>
      <c r="X58" s="23"/>
      <c r="Y58" s="103">
        <v>177.4</v>
      </c>
      <c r="Z58" s="103">
        <v>356.2</v>
      </c>
      <c r="AA58" s="103">
        <v>356.2</v>
      </c>
      <c r="AB58" s="125"/>
      <c r="AC58" s="125"/>
      <c r="AD58" s="20" t="s">
        <v>3</v>
      </c>
    </row>
    <row r="59" spans="1:30" ht="42.75" customHeight="1" x14ac:dyDescent="0.2">
      <c r="A59" s="21"/>
      <c r="B59" s="126">
        <v>12233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7"/>
      <c r="N59" s="28" t="s">
        <v>71</v>
      </c>
      <c r="O59" s="27" t="s">
        <v>9</v>
      </c>
      <c r="P59" s="27" t="s">
        <v>64</v>
      </c>
      <c r="Q59" s="27" t="s">
        <v>7</v>
      </c>
      <c r="R59" s="27" t="s">
        <v>6</v>
      </c>
      <c r="S59" s="27" t="s">
        <v>5</v>
      </c>
      <c r="T59" s="25">
        <v>12233</v>
      </c>
      <c r="U59" s="26"/>
      <c r="V59" s="25">
        <v>0</v>
      </c>
      <c r="W59" s="24" t="s">
        <v>63</v>
      </c>
      <c r="X59" s="23"/>
      <c r="Y59" s="103">
        <v>500</v>
      </c>
      <c r="Z59" s="103">
        <v>500</v>
      </c>
      <c r="AA59" s="103">
        <v>500</v>
      </c>
      <c r="AB59" s="125"/>
      <c r="AC59" s="125"/>
      <c r="AD59" s="20" t="s">
        <v>3</v>
      </c>
    </row>
    <row r="60" spans="1:30" ht="42.75" customHeight="1" x14ac:dyDescent="0.2">
      <c r="A60" s="21"/>
      <c r="B60" s="126">
        <v>12234</v>
      </c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7"/>
      <c r="N60" s="28" t="s">
        <v>70</v>
      </c>
      <c r="O60" s="27" t="s">
        <v>9</v>
      </c>
      <c r="P60" s="27" t="s">
        <v>64</v>
      </c>
      <c r="Q60" s="27" t="s">
        <v>7</v>
      </c>
      <c r="R60" s="27" t="s">
        <v>6</v>
      </c>
      <c r="S60" s="27" t="s">
        <v>5</v>
      </c>
      <c r="T60" s="25">
        <v>12234</v>
      </c>
      <c r="U60" s="26"/>
      <c r="V60" s="25">
        <v>0</v>
      </c>
      <c r="W60" s="24" t="s">
        <v>63</v>
      </c>
      <c r="X60" s="23"/>
      <c r="Y60" s="103"/>
      <c r="Z60" s="103"/>
      <c r="AA60" s="103"/>
      <c r="AB60" s="125"/>
      <c r="AC60" s="125"/>
      <c r="AD60" s="20" t="s">
        <v>3</v>
      </c>
    </row>
    <row r="61" spans="1:30" ht="42.75" customHeight="1" x14ac:dyDescent="0.2">
      <c r="A61" s="21"/>
      <c r="B61" s="126">
        <v>12237</v>
      </c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7"/>
      <c r="N61" s="28" t="s">
        <v>69</v>
      </c>
      <c r="O61" s="27" t="s">
        <v>9</v>
      </c>
      <c r="P61" s="27" t="s">
        <v>64</v>
      </c>
      <c r="Q61" s="27" t="s">
        <v>7</v>
      </c>
      <c r="R61" s="27" t="s">
        <v>6</v>
      </c>
      <c r="S61" s="27" t="s">
        <v>5</v>
      </c>
      <c r="T61" s="25">
        <v>12237</v>
      </c>
      <c r="U61" s="26"/>
      <c r="V61" s="25">
        <v>0</v>
      </c>
      <c r="W61" s="24" t="s">
        <v>63</v>
      </c>
      <c r="X61" s="23"/>
      <c r="Y61" s="103">
        <v>2142</v>
      </c>
      <c r="Z61" s="103">
        <v>0</v>
      </c>
      <c r="AA61" s="103">
        <v>0</v>
      </c>
      <c r="AB61" s="125"/>
      <c r="AC61" s="125"/>
      <c r="AD61" s="20" t="s">
        <v>3</v>
      </c>
    </row>
    <row r="62" spans="1:30" ht="42.75" customHeight="1" x14ac:dyDescent="0.2">
      <c r="A62" s="21"/>
      <c r="B62" s="126">
        <v>12248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7"/>
      <c r="N62" s="28" t="s">
        <v>68</v>
      </c>
      <c r="O62" s="27" t="s">
        <v>9</v>
      </c>
      <c r="P62" s="27" t="s">
        <v>64</v>
      </c>
      <c r="Q62" s="27" t="s">
        <v>7</v>
      </c>
      <c r="R62" s="27" t="s">
        <v>6</v>
      </c>
      <c r="S62" s="27" t="s">
        <v>5</v>
      </c>
      <c r="T62" s="25">
        <v>12248</v>
      </c>
      <c r="U62" s="26"/>
      <c r="V62" s="25">
        <v>0</v>
      </c>
      <c r="W62" s="24" t="s">
        <v>63</v>
      </c>
      <c r="X62" s="23"/>
      <c r="Y62" s="103">
        <v>6245.9</v>
      </c>
      <c r="Z62" s="103">
        <v>6245.9</v>
      </c>
      <c r="AA62" s="103">
        <v>6245.9</v>
      </c>
      <c r="AB62" s="125"/>
      <c r="AC62" s="125"/>
      <c r="AD62" s="20" t="s">
        <v>3</v>
      </c>
    </row>
    <row r="63" spans="1:30" ht="32.25" customHeight="1" x14ac:dyDescent="0.2">
      <c r="A63" s="21"/>
      <c r="B63" s="126">
        <v>12255</v>
      </c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7"/>
      <c r="N63" s="28" t="s">
        <v>67</v>
      </c>
      <c r="O63" s="27" t="s">
        <v>9</v>
      </c>
      <c r="P63" s="27" t="s">
        <v>64</v>
      </c>
      <c r="Q63" s="27" t="s">
        <v>7</v>
      </c>
      <c r="R63" s="27" t="s">
        <v>6</v>
      </c>
      <c r="S63" s="27" t="s">
        <v>5</v>
      </c>
      <c r="T63" s="25">
        <v>12255</v>
      </c>
      <c r="U63" s="26"/>
      <c r="V63" s="25">
        <v>0</v>
      </c>
      <c r="W63" s="24" t="s">
        <v>63</v>
      </c>
      <c r="X63" s="23"/>
      <c r="Y63" s="104">
        <v>269978.7</v>
      </c>
      <c r="Z63" s="103">
        <v>0</v>
      </c>
      <c r="AA63" s="103">
        <v>0</v>
      </c>
      <c r="AB63" s="125"/>
      <c r="AC63" s="125"/>
      <c r="AD63" s="20" t="s">
        <v>3</v>
      </c>
    </row>
    <row r="64" spans="1:30" ht="32.25" customHeight="1" x14ac:dyDescent="0.2">
      <c r="A64" s="21"/>
      <c r="B64" s="126">
        <v>12262</v>
      </c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7"/>
      <c r="N64" s="28" t="s">
        <v>66</v>
      </c>
      <c r="O64" s="27" t="s">
        <v>9</v>
      </c>
      <c r="P64" s="27" t="s">
        <v>64</v>
      </c>
      <c r="Q64" s="27" t="s">
        <v>7</v>
      </c>
      <c r="R64" s="27" t="s">
        <v>6</v>
      </c>
      <c r="S64" s="27" t="s">
        <v>5</v>
      </c>
      <c r="T64" s="25">
        <v>12262</v>
      </c>
      <c r="U64" s="26"/>
      <c r="V64" s="25">
        <v>0</v>
      </c>
      <c r="W64" s="24" t="s">
        <v>63</v>
      </c>
      <c r="X64" s="23"/>
      <c r="Y64" s="103">
        <v>300</v>
      </c>
      <c r="Z64" s="103">
        <v>0</v>
      </c>
      <c r="AA64" s="103">
        <v>300</v>
      </c>
      <c r="AB64" s="125"/>
      <c r="AC64" s="125"/>
      <c r="AD64" s="20" t="s">
        <v>3</v>
      </c>
    </row>
    <row r="65" spans="1:30" ht="32.25" customHeight="1" x14ac:dyDescent="0.2">
      <c r="A65" s="21"/>
      <c r="B65" s="93"/>
      <c r="C65" s="93"/>
      <c r="D65" s="94"/>
      <c r="E65" s="93"/>
      <c r="F65" s="93"/>
      <c r="G65" s="93"/>
      <c r="H65" s="93"/>
      <c r="I65" s="93"/>
      <c r="J65" s="93"/>
      <c r="K65" s="93"/>
      <c r="L65" s="93"/>
      <c r="M65" s="94"/>
      <c r="N65" s="98" t="s">
        <v>67</v>
      </c>
      <c r="O65" s="27">
        <v>230</v>
      </c>
      <c r="P65" s="27">
        <v>20229999</v>
      </c>
      <c r="Q65" s="97" t="s">
        <v>7</v>
      </c>
      <c r="R65" s="97" t="s">
        <v>6</v>
      </c>
      <c r="S65" s="27">
        <v>150</v>
      </c>
      <c r="T65" s="25">
        <v>12255</v>
      </c>
      <c r="U65" s="26"/>
      <c r="V65" s="25"/>
      <c r="W65" s="24"/>
      <c r="X65" s="121"/>
      <c r="Y65" s="103">
        <v>64278.400000000001</v>
      </c>
      <c r="Z65" s="103"/>
      <c r="AA65" s="103"/>
      <c r="AB65" s="95"/>
      <c r="AC65" s="95"/>
      <c r="AD65" s="20"/>
    </row>
    <row r="66" spans="1:30" ht="48.75" customHeight="1" x14ac:dyDescent="0.2">
      <c r="A66" s="21"/>
      <c r="B66" s="116"/>
      <c r="C66" s="116"/>
      <c r="D66" s="117"/>
      <c r="E66" s="116"/>
      <c r="F66" s="116"/>
      <c r="G66" s="116"/>
      <c r="H66" s="116"/>
      <c r="I66" s="116"/>
      <c r="J66" s="116"/>
      <c r="K66" s="116"/>
      <c r="L66" s="116"/>
      <c r="M66" s="117"/>
      <c r="N66" s="123" t="s">
        <v>225</v>
      </c>
      <c r="O66" s="27">
        <v>230</v>
      </c>
      <c r="P66" s="27">
        <v>20229999</v>
      </c>
      <c r="Q66" s="97" t="s">
        <v>7</v>
      </c>
      <c r="R66" s="97" t="s">
        <v>6</v>
      </c>
      <c r="S66" s="27">
        <v>150</v>
      </c>
      <c r="T66" s="25">
        <v>12256</v>
      </c>
      <c r="U66" s="26"/>
      <c r="V66" s="25"/>
      <c r="W66" s="24"/>
      <c r="X66" s="121"/>
      <c r="Y66" s="103">
        <v>2780</v>
      </c>
      <c r="Z66" s="103"/>
      <c r="AA66" s="103"/>
      <c r="AB66" s="115"/>
      <c r="AC66" s="115"/>
      <c r="AD66" s="20"/>
    </row>
    <row r="67" spans="1:30" ht="11.25" customHeight="1" x14ac:dyDescent="0.2">
      <c r="A67" s="21"/>
      <c r="B67" s="41"/>
      <c r="C67" s="40"/>
      <c r="D67" s="39"/>
      <c r="E67" s="128" t="s">
        <v>62</v>
      </c>
      <c r="F67" s="128"/>
      <c r="G67" s="128"/>
      <c r="H67" s="128"/>
      <c r="I67" s="128"/>
      <c r="J67" s="128"/>
      <c r="K67" s="128"/>
      <c r="L67" s="128"/>
      <c r="M67" s="129"/>
      <c r="N67" s="38" t="s">
        <v>61</v>
      </c>
      <c r="O67" s="37" t="s">
        <v>12</v>
      </c>
      <c r="P67" s="37" t="s">
        <v>60</v>
      </c>
      <c r="Q67" s="37" t="s">
        <v>13</v>
      </c>
      <c r="R67" s="37" t="s">
        <v>6</v>
      </c>
      <c r="S67" s="37" t="s">
        <v>5</v>
      </c>
      <c r="T67" s="36">
        <v>0</v>
      </c>
      <c r="U67" s="26"/>
      <c r="V67" s="36">
        <v>0</v>
      </c>
      <c r="W67" s="24" t="s">
        <v>30</v>
      </c>
      <c r="X67" s="23"/>
      <c r="Y67" s="101">
        <f>SUM(Y68+Y84+Y87+Y89+Y91)</f>
        <v>350045.42999999993</v>
      </c>
      <c r="Z67" s="101">
        <f>SUM(Z68+Z84+Z87+Z89+Z91)</f>
        <v>348169.6</v>
      </c>
      <c r="AA67" s="101">
        <f>SUM(AA68+AA84+AA87+AA89+AA91)</f>
        <v>380810.7</v>
      </c>
      <c r="AB67" s="130"/>
      <c r="AC67" s="130"/>
      <c r="AD67" s="20" t="s">
        <v>3</v>
      </c>
    </row>
    <row r="68" spans="1:30" ht="20.25" customHeight="1" x14ac:dyDescent="0.2">
      <c r="A68" s="21"/>
      <c r="B68" s="135" t="s">
        <v>43</v>
      </c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6"/>
      <c r="N68" s="33" t="s">
        <v>45</v>
      </c>
      <c r="O68" s="32" t="s">
        <v>9</v>
      </c>
      <c r="P68" s="32" t="s">
        <v>44</v>
      </c>
      <c r="Q68" s="32" t="s">
        <v>7</v>
      </c>
      <c r="R68" s="32" t="s">
        <v>6</v>
      </c>
      <c r="S68" s="32" t="s">
        <v>5</v>
      </c>
      <c r="T68" s="31">
        <v>0</v>
      </c>
      <c r="U68" s="26"/>
      <c r="V68" s="31">
        <v>0</v>
      </c>
      <c r="W68" s="24" t="s">
        <v>43</v>
      </c>
      <c r="X68" s="23"/>
      <c r="Y68" s="102">
        <f>SUM(Y69:Y83)</f>
        <v>336192.42999999993</v>
      </c>
      <c r="Z68" s="102">
        <f>SUM(Z69:Z83)</f>
        <v>334296.89999999997</v>
      </c>
      <c r="AA68" s="102">
        <f>SUM(AA69:AA83)</f>
        <v>350077.3</v>
      </c>
      <c r="AB68" s="137"/>
      <c r="AC68" s="137"/>
      <c r="AD68" s="20" t="s">
        <v>3</v>
      </c>
    </row>
    <row r="69" spans="1:30" ht="21.75" customHeight="1" x14ac:dyDescent="0.2">
      <c r="A69" s="21"/>
      <c r="B69" s="126">
        <v>12101</v>
      </c>
      <c r="C69" s="126"/>
      <c r="D69" s="126"/>
      <c r="E69" s="126"/>
      <c r="F69" s="126"/>
      <c r="G69" s="126"/>
      <c r="H69" s="126"/>
      <c r="I69" s="126"/>
      <c r="J69" s="126"/>
      <c r="K69" s="126"/>
      <c r="L69" s="126"/>
      <c r="M69" s="127"/>
      <c r="N69" s="28" t="s">
        <v>59</v>
      </c>
      <c r="O69" s="27" t="s">
        <v>9</v>
      </c>
      <c r="P69" s="27" t="s">
        <v>44</v>
      </c>
      <c r="Q69" s="27" t="s">
        <v>7</v>
      </c>
      <c r="R69" s="27" t="s">
        <v>6</v>
      </c>
      <c r="S69" s="27" t="s">
        <v>5</v>
      </c>
      <c r="T69" s="25">
        <v>12101</v>
      </c>
      <c r="U69" s="26"/>
      <c r="V69" s="25">
        <v>0</v>
      </c>
      <c r="W69" s="24" t="s">
        <v>43</v>
      </c>
      <c r="X69" s="23"/>
      <c r="Y69" s="104">
        <v>171885.3</v>
      </c>
      <c r="Z69" s="103">
        <v>177690.9</v>
      </c>
      <c r="AA69" s="103">
        <v>190589.3</v>
      </c>
      <c r="AB69" s="125"/>
      <c r="AC69" s="125"/>
      <c r="AD69" s="20" t="s">
        <v>3</v>
      </c>
    </row>
    <row r="70" spans="1:30" ht="21.75" customHeight="1" x14ac:dyDescent="0.2">
      <c r="A70" s="21"/>
      <c r="B70" s="126">
        <v>12105</v>
      </c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7"/>
      <c r="N70" s="28" t="s">
        <v>58</v>
      </c>
      <c r="O70" s="27" t="s">
        <v>9</v>
      </c>
      <c r="P70" s="27" t="s">
        <v>44</v>
      </c>
      <c r="Q70" s="27" t="s">
        <v>7</v>
      </c>
      <c r="R70" s="27" t="s">
        <v>6</v>
      </c>
      <c r="S70" s="27" t="s">
        <v>5</v>
      </c>
      <c r="T70" s="25">
        <v>12105</v>
      </c>
      <c r="U70" s="26"/>
      <c r="V70" s="25">
        <v>0</v>
      </c>
      <c r="W70" s="24" t="s">
        <v>43</v>
      </c>
      <c r="X70" s="23"/>
      <c r="Y70" s="104">
        <v>777.3</v>
      </c>
      <c r="Z70" s="103">
        <v>759.1</v>
      </c>
      <c r="AA70" s="103">
        <v>787.7</v>
      </c>
      <c r="AB70" s="125"/>
      <c r="AC70" s="125"/>
      <c r="AD70" s="20" t="s">
        <v>3</v>
      </c>
    </row>
    <row r="71" spans="1:30" ht="21.75" customHeight="1" x14ac:dyDescent="0.2">
      <c r="A71" s="21"/>
      <c r="B71" s="126">
        <v>12106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7"/>
      <c r="N71" s="28" t="s">
        <v>57</v>
      </c>
      <c r="O71" s="27" t="s">
        <v>9</v>
      </c>
      <c r="P71" s="27" t="s">
        <v>44</v>
      </c>
      <c r="Q71" s="27" t="s">
        <v>7</v>
      </c>
      <c r="R71" s="27" t="s">
        <v>6</v>
      </c>
      <c r="S71" s="27" t="s">
        <v>5</v>
      </c>
      <c r="T71" s="25">
        <v>12106</v>
      </c>
      <c r="U71" s="26"/>
      <c r="V71" s="25">
        <v>0</v>
      </c>
      <c r="W71" s="24" t="s">
        <v>43</v>
      </c>
      <c r="X71" s="23"/>
      <c r="Y71" s="104">
        <v>37495.800000000003</v>
      </c>
      <c r="Z71" s="103">
        <v>37640.300000000003</v>
      </c>
      <c r="AA71" s="103">
        <v>39698.5</v>
      </c>
      <c r="AB71" s="125"/>
      <c r="AC71" s="125"/>
      <c r="AD71" s="20" t="s">
        <v>3</v>
      </c>
    </row>
    <row r="72" spans="1:30" ht="21.75" customHeight="1" x14ac:dyDescent="0.2">
      <c r="A72" s="21"/>
      <c r="B72" s="126">
        <v>12110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7"/>
      <c r="N72" s="28" t="s">
        <v>56</v>
      </c>
      <c r="O72" s="27" t="s">
        <v>9</v>
      </c>
      <c r="P72" s="27" t="s">
        <v>44</v>
      </c>
      <c r="Q72" s="27" t="s">
        <v>7</v>
      </c>
      <c r="R72" s="27" t="s">
        <v>6</v>
      </c>
      <c r="S72" s="27" t="s">
        <v>5</v>
      </c>
      <c r="T72" s="25">
        <v>12110</v>
      </c>
      <c r="U72" s="26"/>
      <c r="V72" s="25">
        <v>0</v>
      </c>
      <c r="W72" s="24" t="s">
        <v>43</v>
      </c>
      <c r="X72" s="23"/>
      <c r="Y72" s="103">
        <v>232.4</v>
      </c>
      <c r="Z72" s="103">
        <v>232.4</v>
      </c>
      <c r="AA72" s="103">
        <v>232.4</v>
      </c>
      <c r="AB72" s="125"/>
      <c r="AC72" s="125"/>
      <c r="AD72" s="20" t="s">
        <v>3</v>
      </c>
    </row>
    <row r="73" spans="1:30" ht="21.75" customHeight="1" x14ac:dyDescent="0.2">
      <c r="A73" s="21"/>
      <c r="B73" s="126">
        <v>12117</v>
      </c>
      <c r="C73" s="126"/>
      <c r="D73" s="126"/>
      <c r="E73" s="126"/>
      <c r="F73" s="126"/>
      <c r="G73" s="126"/>
      <c r="H73" s="126"/>
      <c r="I73" s="126"/>
      <c r="J73" s="126"/>
      <c r="K73" s="126"/>
      <c r="L73" s="126"/>
      <c r="M73" s="127"/>
      <c r="N73" s="28" t="s">
        <v>55</v>
      </c>
      <c r="O73" s="27" t="s">
        <v>9</v>
      </c>
      <c r="P73" s="27" t="s">
        <v>44</v>
      </c>
      <c r="Q73" s="27" t="s">
        <v>7</v>
      </c>
      <c r="R73" s="27" t="s">
        <v>6</v>
      </c>
      <c r="S73" s="27" t="s">
        <v>5</v>
      </c>
      <c r="T73" s="25">
        <v>12117</v>
      </c>
      <c r="U73" s="26"/>
      <c r="V73" s="25">
        <v>0</v>
      </c>
      <c r="W73" s="24" t="s">
        <v>43</v>
      </c>
      <c r="X73" s="23"/>
      <c r="Y73" s="104">
        <v>6.5</v>
      </c>
      <c r="Z73" s="103">
        <v>6.4</v>
      </c>
      <c r="AA73" s="103">
        <v>6.7</v>
      </c>
      <c r="AB73" s="125"/>
      <c r="AC73" s="125"/>
      <c r="AD73" s="20" t="s">
        <v>3</v>
      </c>
    </row>
    <row r="74" spans="1:30" ht="21.75" customHeight="1" x14ac:dyDescent="0.2">
      <c r="A74" s="21"/>
      <c r="B74" s="126">
        <v>12123</v>
      </c>
      <c r="C74" s="126"/>
      <c r="D74" s="126"/>
      <c r="E74" s="126"/>
      <c r="F74" s="126"/>
      <c r="G74" s="126"/>
      <c r="H74" s="126"/>
      <c r="I74" s="126"/>
      <c r="J74" s="126"/>
      <c r="K74" s="126"/>
      <c r="L74" s="126"/>
      <c r="M74" s="127"/>
      <c r="N74" s="28" t="s">
        <v>54</v>
      </c>
      <c r="O74" s="27" t="s">
        <v>9</v>
      </c>
      <c r="P74" s="27" t="s">
        <v>44</v>
      </c>
      <c r="Q74" s="27" t="s">
        <v>7</v>
      </c>
      <c r="R74" s="27" t="s">
        <v>6</v>
      </c>
      <c r="S74" s="27" t="s">
        <v>5</v>
      </c>
      <c r="T74" s="25">
        <v>12123</v>
      </c>
      <c r="U74" s="26"/>
      <c r="V74" s="25">
        <v>0</v>
      </c>
      <c r="W74" s="24" t="s">
        <v>43</v>
      </c>
      <c r="X74" s="23"/>
      <c r="Y74" s="103">
        <v>38678.199999999997</v>
      </c>
      <c r="Z74" s="103">
        <v>31819</v>
      </c>
      <c r="AA74" s="103">
        <v>28962.3</v>
      </c>
      <c r="AB74" s="125"/>
      <c r="AC74" s="125"/>
      <c r="AD74" s="20" t="s">
        <v>3</v>
      </c>
    </row>
    <row r="75" spans="1:30" ht="32.25" customHeight="1" x14ac:dyDescent="0.2">
      <c r="A75" s="21"/>
      <c r="B75" s="126">
        <v>12125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7"/>
      <c r="N75" s="28" t="s">
        <v>53</v>
      </c>
      <c r="O75" s="27" t="s">
        <v>9</v>
      </c>
      <c r="P75" s="27" t="s">
        <v>44</v>
      </c>
      <c r="Q75" s="27" t="s">
        <v>7</v>
      </c>
      <c r="R75" s="27" t="s">
        <v>6</v>
      </c>
      <c r="S75" s="27" t="s">
        <v>5</v>
      </c>
      <c r="T75" s="25">
        <v>12125</v>
      </c>
      <c r="U75" s="26"/>
      <c r="V75" s="25">
        <v>0</v>
      </c>
      <c r="W75" s="24" t="s">
        <v>43</v>
      </c>
      <c r="X75" s="23"/>
      <c r="Y75" s="104">
        <v>109.5</v>
      </c>
      <c r="Z75" s="103">
        <v>109.1</v>
      </c>
      <c r="AA75" s="103">
        <v>113.2</v>
      </c>
      <c r="AB75" s="125"/>
      <c r="AC75" s="125"/>
      <c r="AD75" s="20" t="s">
        <v>3</v>
      </c>
    </row>
    <row r="76" spans="1:30" ht="32.25" customHeight="1" x14ac:dyDescent="0.2">
      <c r="A76" s="21"/>
      <c r="B76" s="126">
        <v>12128</v>
      </c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7"/>
      <c r="N76" s="28" t="s">
        <v>49</v>
      </c>
      <c r="O76" s="27" t="s">
        <v>9</v>
      </c>
      <c r="P76" s="27" t="s">
        <v>44</v>
      </c>
      <c r="Q76" s="27" t="s">
        <v>7</v>
      </c>
      <c r="R76" s="27" t="s">
        <v>6</v>
      </c>
      <c r="S76" s="27" t="s">
        <v>5</v>
      </c>
      <c r="T76" s="25">
        <v>12128</v>
      </c>
      <c r="U76" s="26"/>
      <c r="V76" s="25">
        <v>0</v>
      </c>
      <c r="W76" s="24" t="s">
        <v>43</v>
      </c>
      <c r="X76" s="23"/>
      <c r="Y76" s="103">
        <v>8.3000000000000007</v>
      </c>
      <c r="Z76" s="103"/>
      <c r="AA76" s="103"/>
      <c r="AB76" s="125"/>
      <c r="AC76" s="125"/>
      <c r="AD76" s="20" t="s">
        <v>3</v>
      </c>
    </row>
    <row r="77" spans="1:30" ht="11.25" customHeight="1" x14ac:dyDescent="0.2">
      <c r="A77" s="21"/>
      <c r="B77" s="126">
        <v>12129</v>
      </c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7"/>
      <c r="N77" s="28" t="s">
        <v>52</v>
      </c>
      <c r="O77" s="27" t="s">
        <v>9</v>
      </c>
      <c r="P77" s="27" t="s">
        <v>44</v>
      </c>
      <c r="Q77" s="27" t="s">
        <v>7</v>
      </c>
      <c r="R77" s="27" t="s">
        <v>6</v>
      </c>
      <c r="S77" s="27" t="s">
        <v>5</v>
      </c>
      <c r="T77" s="25">
        <v>12129</v>
      </c>
      <c r="U77" s="26"/>
      <c r="V77" s="25">
        <v>0</v>
      </c>
      <c r="W77" s="24" t="s">
        <v>43</v>
      </c>
      <c r="X77" s="23"/>
      <c r="Y77" s="103">
        <v>13102.2</v>
      </c>
      <c r="Z77" s="103"/>
      <c r="AA77" s="103"/>
      <c r="AB77" s="125"/>
      <c r="AC77" s="125"/>
      <c r="AD77" s="20" t="s">
        <v>3</v>
      </c>
    </row>
    <row r="78" spans="1:30" ht="11.25" customHeight="1" x14ac:dyDescent="0.2">
      <c r="A78" s="21"/>
      <c r="B78" s="126">
        <v>12130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7"/>
      <c r="N78" s="28" t="s">
        <v>51</v>
      </c>
      <c r="O78" s="27" t="s">
        <v>9</v>
      </c>
      <c r="P78" s="27" t="s">
        <v>44</v>
      </c>
      <c r="Q78" s="27" t="s">
        <v>7</v>
      </c>
      <c r="R78" s="27" t="s">
        <v>6</v>
      </c>
      <c r="S78" s="27" t="s">
        <v>5</v>
      </c>
      <c r="T78" s="25">
        <v>12130</v>
      </c>
      <c r="U78" s="26"/>
      <c r="V78" s="25">
        <v>0</v>
      </c>
      <c r="W78" s="24" t="s">
        <v>43</v>
      </c>
      <c r="X78" s="23"/>
      <c r="Y78" s="103">
        <v>5411.23</v>
      </c>
      <c r="Z78" s="103"/>
      <c r="AA78" s="103"/>
      <c r="AB78" s="125"/>
      <c r="AC78" s="125"/>
      <c r="AD78" s="20" t="s">
        <v>3</v>
      </c>
    </row>
    <row r="79" spans="1:30" ht="11.25" customHeight="1" x14ac:dyDescent="0.2">
      <c r="A79" s="21"/>
      <c r="B79" s="126">
        <v>12131</v>
      </c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7"/>
      <c r="N79" s="28" t="s">
        <v>50</v>
      </c>
      <c r="O79" s="27" t="s">
        <v>9</v>
      </c>
      <c r="P79" s="27" t="s">
        <v>44</v>
      </c>
      <c r="Q79" s="27" t="s">
        <v>7</v>
      </c>
      <c r="R79" s="27" t="s">
        <v>6</v>
      </c>
      <c r="S79" s="27" t="s">
        <v>5</v>
      </c>
      <c r="T79" s="25">
        <v>12131</v>
      </c>
      <c r="U79" s="26"/>
      <c r="V79" s="25">
        <v>0</v>
      </c>
      <c r="W79" s="24" t="s">
        <v>43</v>
      </c>
      <c r="X79" s="23"/>
      <c r="Y79" s="103">
        <v>7382</v>
      </c>
      <c r="Z79" s="103"/>
      <c r="AA79" s="103"/>
      <c r="AB79" s="125"/>
      <c r="AC79" s="125"/>
      <c r="AD79" s="20" t="s">
        <v>3</v>
      </c>
    </row>
    <row r="80" spans="1:30" ht="32.25" customHeight="1" x14ac:dyDescent="0.2">
      <c r="A80" s="21"/>
      <c r="B80" s="127">
        <v>12132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9"/>
      <c r="N80" s="28" t="s">
        <v>49</v>
      </c>
      <c r="O80" s="27" t="s">
        <v>9</v>
      </c>
      <c r="P80" s="27" t="s">
        <v>44</v>
      </c>
      <c r="Q80" s="27" t="s">
        <v>7</v>
      </c>
      <c r="R80" s="27" t="s">
        <v>6</v>
      </c>
      <c r="S80" s="27" t="s">
        <v>5</v>
      </c>
      <c r="T80" s="25">
        <v>12132</v>
      </c>
      <c r="U80" s="26"/>
      <c r="V80" s="25">
        <v>0</v>
      </c>
      <c r="W80" s="24" t="s">
        <v>43</v>
      </c>
      <c r="X80" s="23"/>
      <c r="Y80" s="104">
        <v>1534.8</v>
      </c>
      <c r="Z80" s="103">
        <v>25975.3</v>
      </c>
      <c r="AA80" s="103">
        <v>26425.4</v>
      </c>
      <c r="AB80" s="140"/>
      <c r="AC80" s="141"/>
      <c r="AD80" s="20" t="s">
        <v>3</v>
      </c>
    </row>
    <row r="81" spans="1:30" ht="32.25" customHeight="1" x14ac:dyDescent="0.2">
      <c r="A81" s="21"/>
      <c r="B81" s="126">
        <v>12135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7"/>
      <c r="N81" s="28" t="s">
        <v>48</v>
      </c>
      <c r="O81" s="27" t="s">
        <v>9</v>
      </c>
      <c r="P81" s="27" t="s">
        <v>44</v>
      </c>
      <c r="Q81" s="27" t="s">
        <v>7</v>
      </c>
      <c r="R81" s="27" t="s">
        <v>6</v>
      </c>
      <c r="S81" s="27" t="s">
        <v>5</v>
      </c>
      <c r="T81" s="25">
        <v>12135</v>
      </c>
      <c r="U81" s="26"/>
      <c r="V81" s="25">
        <v>0</v>
      </c>
      <c r="W81" s="24" t="s">
        <v>43</v>
      </c>
      <c r="X81" s="23"/>
      <c r="Y81" s="104">
        <v>364.9</v>
      </c>
      <c r="Z81" s="103">
        <v>360.3</v>
      </c>
      <c r="AA81" s="103">
        <v>374.4</v>
      </c>
      <c r="AB81" s="125"/>
      <c r="AC81" s="125"/>
      <c r="AD81" s="20" t="s">
        <v>3</v>
      </c>
    </row>
    <row r="82" spans="1:30" ht="21.75" customHeight="1" x14ac:dyDescent="0.2">
      <c r="A82" s="21"/>
      <c r="B82" s="126">
        <v>12136</v>
      </c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7"/>
      <c r="N82" s="28" t="s">
        <v>47</v>
      </c>
      <c r="O82" s="27" t="s">
        <v>9</v>
      </c>
      <c r="P82" s="27" t="s">
        <v>44</v>
      </c>
      <c r="Q82" s="27" t="s">
        <v>7</v>
      </c>
      <c r="R82" s="27" t="s">
        <v>6</v>
      </c>
      <c r="S82" s="27" t="s">
        <v>5</v>
      </c>
      <c r="T82" s="25">
        <v>12136</v>
      </c>
      <c r="U82" s="26"/>
      <c r="V82" s="25">
        <v>0</v>
      </c>
      <c r="W82" s="24" t="s">
        <v>43</v>
      </c>
      <c r="X82" s="23"/>
      <c r="Y82" s="104">
        <v>53334.5</v>
      </c>
      <c r="Z82" s="103">
        <v>54662.5</v>
      </c>
      <c r="AA82" s="103">
        <v>57845.8</v>
      </c>
      <c r="AB82" s="125"/>
      <c r="AC82" s="125"/>
      <c r="AD82" s="20" t="s">
        <v>3</v>
      </c>
    </row>
    <row r="83" spans="1:30" ht="21.75" customHeight="1" x14ac:dyDescent="0.2">
      <c r="A83" s="21"/>
      <c r="B83" s="126">
        <v>12137</v>
      </c>
      <c r="C83" s="126"/>
      <c r="D83" s="126"/>
      <c r="E83" s="126"/>
      <c r="F83" s="126"/>
      <c r="G83" s="126"/>
      <c r="H83" s="126"/>
      <c r="I83" s="126"/>
      <c r="J83" s="126"/>
      <c r="K83" s="126"/>
      <c r="L83" s="126"/>
      <c r="M83" s="127"/>
      <c r="N83" s="28" t="s">
        <v>46</v>
      </c>
      <c r="O83" s="27" t="s">
        <v>9</v>
      </c>
      <c r="P83" s="27" t="s">
        <v>44</v>
      </c>
      <c r="Q83" s="27" t="s">
        <v>7</v>
      </c>
      <c r="R83" s="27" t="s">
        <v>6</v>
      </c>
      <c r="S83" s="27" t="s">
        <v>5</v>
      </c>
      <c r="T83" s="25">
        <v>12137</v>
      </c>
      <c r="U83" s="26"/>
      <c r="V83" s="25">
        <v>0</v>
      </c>
      <c r="W83" s="24" t="s">
        <v>43</v>
      </c>
      <c r="X83" s="23"/>
      <c r="Y83" s="103">
        <v>5869.5</v>
      </c>
      <c r="Z83" s="103">
        <v>5041.6000000000004</v>
      </c>
      <c r="AA83" s="103">
        <v>5041.6000000000004</v>
      </c>
      <c r="AB83" s="125"/>
      <c r="AC83" s="125"/>
      <c r="AD83" s="20" t="s">
        <v>3</v>
      </c>
    </row>
    <row r="84" spans="1:30" ht="30" customHeight="1" x14ac:dyDescent="0.2">
      <c r="A84" s="21"/>
      <c r="B84" s="135" t="s">
        <v>40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6"/>
      <c r="N84" s="33" t="s">
        <v>42</v>
      </c>
      <c r="O84" s="32" t="s">
        <v>9</v>
      </c>
      <c r="P84" s="32" t="s">
        <v>41</v>
      </c>
      <c r="Q84" s="32" t="s">
        <v>7</v>
      </c>
      <c r="R84" s="32" t="s">
        <v>6</v>
      </c>
      <c r="S84" s="32" t="s">
        <v>5</v>
      </c>
      <c r="T84" s="31">
        <v>0</v>
      </c>
      <c r="U84" s="26"/>
      <c r="V84" s="31">
        <v>0</v>
      </c>
      <c r="W84" s="24" t="s">
        <v>40</v>
      </c>
      <c r="X84" s="23"/>
      <c r="Y84" s="102">
        <v>11660.7</v>
      </c>
      <c r="Z84" s="102">
        <v>10795.9</v>
      </c>
      <c r="AA84" s="102">
        <v>28598.7</v>
      </c>
      <c r="AB84" s="137"/>
      <c r="AC84" s="137"/>
      <c r="AD84" s="20" t="s">
        <v>3</v>
      </c>
    </row>
    <row r="85" spans="1:30" ht="32.25" customHeight="1" x14ac:dyDescent="0.2">
      <c r="A85" s="21"/>
      <c r="B85" s="126"/>
      <c r="C85" s="126"/>
      <c r="D85" s="126"/>
      <c r="E85" s="126"/>
      <c r="F85" s="126"/>
      <c r="G85" s="126"/>
      <c r="H85" s="126"/>
      <c r="I85" s="126"/>
      <c r="J85" s="126"/>
      <c r="K85" s="126"/>
      <c r="L85" s="126"/>
      <c r="M85" s="127"/>
      <c r="N85" s="28" t="s">
        <v>42</v>
      </c>
      <c r="O85" s="27">
        <v>230</v>
      </c>
      <c r="P85" s="27" t="s">
        <v>41</v>
      </c>
      <c r="Q85" s="27" t="s">
        <v>7</v>
      </c>
      <c r="R85" s="27" t="s">
        <v>6</v>
      </c>
      <c r="S85" s="27" t="s">
        <v>5</v>
      </c>
      <c r="T85" s="25">
        <v>12140</v>
      </c>
      <c r="U85" s="26"/>
      <c r="V85" s="25" t="s">
        <v>3</v>
      </c>
      <c r="W85" s="24" t="s">
        <v>40</v>
      </c>
      <c r="X85" s="23"/>
      <c r="Y85" s="103">
        <v>2314.1999999999998</v>
      </c>
      <c r="Z85" s="103">
        <v>10795.9</v>
      </c>
      <c r="AA85" s="103">
        <v>28598.7</v>
      </c>
      <c r="AB85" s="125"/>
      <c r="AC85" s="125"/>
      <c r="AD85" s="20" t="s">
        <v>3</v>
      </c>
    </row>
    <row r="86" spans="1:30" ht="51" customHeight="1" x14ac:dyDescent="0.2">
      <c r="A86" s="21"/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7"/>
      <c r="N86" s="87" t="s">
        <v>220</v>
      </c>
      <c r="O86" s="27">
        <v>230</v>
      </c>
      <c r="P86" s="27" t="s">
        <v>41</v>
      </c>
      <c r="Q86" s="27" t="s">
        <v>7</v>
      </c>
      <c r="R86" s="27" t="s">
        <v>6</v>
      </c>
      <c r="S86" s="27" t="s">
        <v>5</v>
      </c>
      <c r="T86" s="25" t="s">
        <v>219</v>
      </c>
      <c r="U86" s="26"/>
      <c r="V86" s="25"/>
      <c r="W86" s="24"/>
      <c r="X86" s="23"/>
      <c r="Y86" s="103">
        <v>9346.5</v>
      </c>
      <c r="Z86" s="103">
        <v>0</v>
      </c>
      <c r="AA86" s="103">
        <v>0</v>
      </c>
      <c r="AB86" s="88"/>
      <c r="AC86" s="88"/>
      <c r="AD86" s="20"/>
    </row>
    <row r="87" spans="1:30" ht="20.25" customHeight="1" x14ac:dyDescent="0.2">
      <c r="A87" s="21"/>
      <c r="B87" s="135" t="s">
        <v>37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6"/>
      <c r="N87" s="33" t="s">
        <v>39</v>
      </c>
      <c r="O87" s="32" t="s">
        <v>9</v>
      </c>
      <c r="P87" s="32" t="s">
        <v>38</v>
      </c>
      <c r="Q87" s="32" t="s">
        <v>7</v>
      </c>
      <c r="R87" s="32" t="s">
        <v>6</v>
      </c>
      <c r="S87" s="32" t="s">
        <v>5</v>
      </c>
      <c r="T87" s="31">
        <v>0</v>
      </c>
      <c r="U87" s="26"/>
      <c r="V87" s="31"/>
      <c r="W87" s="24" t="s">
        <v>37</v>
      </c>
      <c r="X87" s="23"/>
      <c r="Y87" s="102">
        <v>2123.1999999999998</v>
      </c>
      <c r="Z87" s="102">
        <v>2059</v>
      </c>
      <c r="AA87" s="102">
        <v>2131.9</v>
      </c>
      <c r="AB87" s="137"/>
      <c r="AC87" s="137"/>
      <c r="AD87" s="20" t="s">
        <v>3</v>
      </c>
    </row>
    <row r="88" spans="1:30" ht="21.75" customHeight="1" x14ac:dyDescent="0.2">
      <c r="A88" s="21"/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7"/>
      <c r="N88" s="28" t="s">
        <v>39</v>
      </c>
      <c r="O88" s="27" t="s">
        <v>9</v>
      </c>
      <c r="P88" s="27" t="s">
        <v>38</v>
      </c>
      <c r="Q88" s="27" t="s">
        <v>7</v>
      </c>
      <c r="R88" s="27" t="s">
        <v>6</v>
      </c>
      <c r="S88" s="27" t="s">
        <v>5</v>
      </c>
      <c r="T88" s="25">
        <v>10200</v>
      </c>
      <c r="U88" s="26"/>
      <c r="V88" s="25" t="s">
        <v>3</v>
      </c>
      <c r="W88" s="24" t="s">
        <v>37</v>
      </c>
      <c r="X88" s="23"/>
      <c r="Y88" s="103">
        <v>2123.1999999999998</v>
      </c>
      <c r="Z88" s="103">
        <v>2059</v>
      </c>
      <c r="AA88" s="103">
        <v>2131.9</v>
      </c>
      <c r="AB88" s="125"/>
      <c r="AC88" s="125"/>
      <c r="AD88" s="20" t="s">
        <v>3</v>
      </c>
    </row>
    <row r="89" spans="1:30" ht="30" customHeight="1" x14ac:dyDescent="0.2">
      <c r="A89" s="21"/>
      <c r="B89" s="135" t="s">
        <v>34</v>
      </c>
      <c r="C89" s="135"/>
      <c r="D89" s="135"/>
      <c r="E89" s="135"/>
      <c r="F89" s="135"/>
      <c r="G89" s="135"/>
      <c r="H89" s="135"/>
      <c r="I89" s="135"/>
      <c r="J89" s="135"/>
      <c r="K89" s="135"/>
      <c r="L89" s="135"/>
      <c r="M89" s="136"/>
      <c r="N89" s="33" t="s">
        <v>36</v>
      </c>
      <c r="O89" s="32" t="s">
        <v>9</v>
      </c>
      <c r="P89" s="32" t="s">
        <v>35</v>
      </c>
      <c r="Q89" s="32" t="s">
        <v>7</v>
      </c>
      <c r="R89" s="32" t="s">
        <v>6</v>
      </c>
      <c r="S89" s="32" t="s">
        <v>5</v>
      </c>
      <c r="T89" s="31">
        <v>0</v>
      </c>
      <c r="U89" s="26"/>
      <c r="V89" s="31">
        <v>0</v>
      </c>
      <c r="W89" s="24" t="s">
        <v>34</v>
      </c>
      <c r="X89" s="23"/>
      <c r="Y89" s="102">
        <v>69.099999999999994</v>
      </c>
      <c r="Z89" s="102">
        <v>3</v>
      </c>
      <c r="AA89" s="102">
        <v>2.8</v>
      </c>
      <c r="AB89" s="137"/>
      <c r="AC89" s="137"/>
      <c r="AD89" s="20" t="s">
        <v>3</v>
      </c>
    </row>
    <row r="90" spans="1:30" ht="32.25" customHeight="1" x14ac:dyDescent="0.2">
      <c r="A90" s="21"/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7"/>
      <c r="N90" s="28" t="s">
        <v>36</v>
      </c>
      <c r="O90" s="27" t="s">
        <v>9</v>
      </c>
      <c r="P90" s="27" t="s">
        <v>35</v>
      </c>
      <c r="Q90" s="27" t="s">
        <v>7</v>
      </c>
      <c r="R90" s="27" t="s">
        <v>6</v>
      </c>
      <c r="S90" s="27" t="s">
        <v>5</v>
      </c>
      <c r="T90" s="25">
        <v>10200</v>
      </c>
      <c r="U90" s="26"/>
      <c r="V90" s="25" t="s">
        <v>3</v>
      </c>
      <c r="W90" s="24" t="s">
        <v>34</v>
      </c>
      <c r="X90" s="23"/>
      <c r="Y90" s="103">
        <v>69.099999999999994</v>
      </c>
      <c r="Z90" s="103">
        <v>3</v>
      </c>
      <c r="AA90" s="103">
        <v>2.8</v>
      </c>
      <c r="AB90" s="125"/>
      <c r="AC90" s="125"/>
      <c r="AD90" s="20" t="s">
        <v>3</v>
      </c>
    </row>
    <row r="91" spans="1:30" ht="51" customHeight="1" x14ac:dyDescent="0.2">
      <c r="A91" s="21"/>
      <c r="B91" s="41"/>
      <c r="C91" s="41"/>
      <c r="D91" s="29"/>
      <c r="E91" s="41"/>
      <c r="F91" s="41"/>
      <c r="G91" s="41"/>
      <c r="H91" s="41"/>
      <c r="I91" s="41"/>
      <c r="J91" s="41"/>
      <c r="K91" s="41"/>
      <c r="L91" s="41"/>
      <c r="M91" s="29"/>
      <c r="N91" s="79" t="s">
        <v>217</v>
      </c>
      <c r="O91" s="27">
        <v>230</v>
      </c>
      <c r="P91" s="27">
        <v>20235135</v>
      </c>
      <c r="Q91" s="74" t="s">
        <v>7</v>
      </c>
      <c r="R91" s="74" t="s">
        <v>6</v>
      </c>
      <c r="S91" s="27">
        <v>150</v>
      </c>
      <c r="T91" s="25">
        <v>12121</v>
      </c>
      <c r="U91" s="26"/>
      <c r="V91" s="25"/>
      <c r="W91" s="24"/>
      <c r="X91" s="23"/>
      <c r="Y91" s="103"/>
      <c r="Z91" s="103">
        <v>1014.8</v>
      </c>
      <c r="AA91" s="103">
        <v>0</v>
      </c>
      <c r="AB91" s="22"/>
      <c r="AC91" s="22"/>
      <c r="AD91" s="20"/>
    </row>
    <row r="92" spans="1:30" ht="11.25" customHeight="1" x14ac:dyDescent="0.2">
      <c r="A92" s="21"/>
      <c r="B92" s="41"/>
      <c r="C92" s="40"/>
      <c r="D92" s="39"/>
      <c r="E92" s="128" t="s">
        <v>33</v>
      </c>
      <c r="F92" s="128"/>
      <c r="G92" s="128"/>
      <c r="H92" s="128"/>
      <c r="I92" s="128"/>
      <c r="J92" s="128"/>
      <c r="K92" s="128"/>
      <c r="L92" s="128"/>
      <c r="M92" s="129"/>
      <c r="N92" s="38" t="s">
        <v>32</v>
      </c>
      <c r="O92" s="37" t="s">
        <v>12</v>
      </c>
      <c r="P92" s="37" t="s">
        <v>31</v>
      </c>
      <c r="Q92" s="37" t="s">
        <v>13</v>
      </c>
      <c r="R92" s="37" t="s">
        <v>6</v>
      </c>
      <c r="S92" s="37" t="s">
        <v>5</v>
      </c>
      <c r="T92" s="36">
        <v>0</v>
      </c>
      <c r="U92" s="26"/>
      <c r="V92" s="36">
        <v>0</v>
      </c>
      <c r="W92" s="24" t="s">
        <v>30</v>
      </c>
      <c r="X92" s="23"/>
      <c r="Y92" s="101">
        <f t="shared" ref="Y92:Z92" si="2">SUM(Y93:Y95)</f>
        <v>56730.78</v>
      </c>
      <c r="Z92" s="101">
        <f t="shared" si="2"/>
        <v>23263.5</v>
      </c>
      <c r="AA92" s="101">
        <f>SUM(AA93:AA95)</f>
        <v>23290.5</v>
      </c>
      <c r="AB92" s="130"/>
      <c r="AC92" s="130"/>
      <c r="AD92" s="20" t="s">
        <v>3</v>
      </c>
    </row>
    <row r="93" spans="1:30" ht="40.5" customHeight="1" x14ac:dyDescent="0.2">
      <c r="A93" s="21"/>
      <c r="B93" s="85"/>
      <c r="C93" s="80"/>
      <c r="D93" s="81"/>
      <c r="E93" s="83"/>
      <c r="F93" s="82"/>
      <c r="G93" s="82"/>
      <c r="H93" s="82"/>
      <c r="I93" s="82"/>
      <c r="J93" s="82"/>
      <c r="K93" s="82"/>
      <c r="L93" s="82"/>
      <c r="M93" s="83"/>
      <c r="N93" s="111" t="s">
        <v>218</v>
      </c>
      <c r="O93" s="37">
        <v>230</v>
      </c>
      <c r="P93" s="37">
        <v>20240014</v>
      </c>
      <c r="Q93" s="89" t="s">
        <v>7</v>
      </c>
      <c r="R93" s="89" t="s">
        <v>6</v>
      </c>
      <c r="S93" s="37">
        <v>150</v>
      </c>
      <c r="T93" s="36"/>
      <c r="U93" s="26"/>
      <c r="V93" s="36"/>
      <c r="W93" s="24"/>
      <c r="X93" s="23"/>
      <c r="Y93" s="101">
        <v>962.9</v>
      </c>
      <c r="Z93" s="101">
        <v>0</v>
      </c>
      <c r="AA93" s="101">
        <v>0</v>
      </c>
      <c r="AB93" s="84"/>
      <c r="AC93" s="84"/>
      <c r="AD93" s="20"/>
    </row>
    <row r="94" spans="1:30" ht="32.25" customHeight="1" x14ac:dyDescent="0.2">
      <c r="A94" s="21"/>
      <c r="B94" s="41"/>
      <c r="C94" s="40"/>
      <c r="D94" s="40"/>
      <c r="E94" s="38"/>
      <c r="F94" s="128" t="s">
        <v>29</v>
      </c>
      <c r="G94" s="128"/>
      <c r="H94" s="128"/>
      <c r="I94" s="128"/>
      <c r="J94" s="128"/>
      <c r="K94" s="128"/>
      <c r="L94" s="128"/>
      <c r="M94" s="129"/>
      <c r="N94" s="38" t="s">
        <v>28</v>
      </c>
      <c r="O94" s="37" t="s">
        <v>12</v>
      </c>
      <c r="P94" s="37" t="s">
        <v>27</v>
      </c>
      <c r="Q94" s="37" t="s">
        <v>13</v>
      </c>
      <c r="R94" s="37" t="s">
        <v>6</v>
      </c>
      <c r="S94" s="37" t="s">
        <v>5</v>
      </c>
      <c r="T94" s="36">
        <v>0</v>
      </c>
      <c r="U94" s="26"/>
      <c r="V94" s="36">
        <v>0</v>
      </c>
      <c r="W94" s="24" t="s">
        <v>26</v>
      </c>
      <c r="X94" s="23"/>
      <c r="Y94" s="101">
        <v>16041.9</v>
      </c>
      <c r="Z94" s="101">
        <v>15854.4</v>
      </c>
      <c r="AA94" s="101">
        <v>15854.4</v>
      </c>
      <c r="AB94" s="130"/>
      <c r="AC94" s="130"/>
      <c r="AD94" s="20" t="s">
        <v>3</v>
      </c>
    </row>
    <row r="95" spans="1:30" ht="20.25" customHeight="1" x14ac:dyDescent="0.2">
      <c r="A95" s="21"/>
      <c r="B95" s="135" t="s">
        <v>17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6"/>
      <c r="N95" s="33" t="s">
        <v>19</v>
      </c>
      <c r="O95" s="32" t="s">
        <v>9</v>
      </c>
      <c r="P95" s="32" t="s">
        <v>18</v>
      </c>
      <c r="Q95" s="32" t="s">
        <v>7</v>
      </c>
      <c r="R95" s="32" t="s">
        <v>6</v>
      </c>
      <c r="S95" s="32" t="s">
        <v>5</v>
      </c>
      <c r="T95" s="31">
        <v>0</v>
      </c>
      <c r="U95" s="26"/>
      <c r="V95" s="31">
        <v>0</v>
      </c>
      <c r="W95" s="24" t="s">
        <v>17</v>
      </c>
      <c r="X95" s="23"/>
      <c r="Y95" s="102">
        <f>SUM(Y96:Y103)</f>
        <v>39725.979999999996</v>
      </c>
      <c r="Z95" s="102">
        <f>SUM(Z97:Z102)</f>
        <v>7409.0999999999995</v>
      </c>
      <c r="AA95" s="102">
        <f>SUM(AA97:AA102)</f>
        <v>7436.0999999999995</v>
      </c>
      <c r="AB95" s="137"/>
      <c r="AC95" s="137"/>
      <c r="AD95" s="20" t="s">
        <v>3</v>
      </c>
    </row>
    <row r="96" spans="1:30" s="122" customFormat="1" ht="20.25" customHeight="1" x14ac:dyDescent="0.2">
      <c r="A96" s="21"/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9"/>
      <c r="N96" s="119" t="s">
        <v>19</v>
      </c>
      <c r="O96" s="32" t="s">
        <v>9</v>
      </c>
      <c r="P96" s="32" t="s">
        <v>18</v>
      </c>
      <c r="Q96" s="32" t="s">
        <v>7</v>
      </c>
      <c r="R96" s="32" t="s">
        <v>6</v>
      </c>
      <c r="S96" s="32" t="s">
        <v>5</v>
      </c>
      <c r="T96" s="31">
        <v>10200</v>
      </c>
      <c r="U96" s="26"/>
      <c r="V96" s="31"/>
      <c r="W96" s="24"/>
      <c r="X96" s="121"/>
      <c r="Y96" s="102">
        <v>3344.2</v>
      </c>
      <c r="Z96" s="102"/>
      <c r="AA96" s="102"/>
      <c r="AB96" s="120"/>
      <c r="AC96" s="120"/>
      <c r="AD96" s="20"/>
    </row>
    <row r="97" spans="1:30" ht="42.75" customHeight="1" x14ac:dyDescent="0.2">
      <c r="A97" s="21"/>
      <c r="B97" s="126">
        <v>12244</v>
      </c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7"/>
      <c r="N97" s="28" t="s">
        <v>25</v>
      </c>
      <c r="O97" s="27" t="s">
        <v>9</v>
      </c>
      <c r="P97" s="27" t="s">
        <v>18</v>
      </c>
      <c r="Q97" s="27" t="s">
        <v>7</v>
      </c>
      <c r="R97" s="27" t="s">
        <v>6</v>
      </c>
      <c r="S97" s="27" t="s">
        <v>5</v>
      </c>
      <c r="T97" s="25">
        <v>12244</v>
      </c>
      <c r="U97" s="26"/>
      <c r="V97" s="25">
        <v>0</v>
      </c>
      <c r="W97" s="24" t="s">
        <v>17</v>
      </c>
      <c r="X97" s="23"/>
      <c r="Y97" s="103">
        <v>9461</v>
      </c>
      <c r="Z97" s="103">
        <v>0</v>
      </c>
      <c r="AA97" s="103">
        <v>0</v>
      </c>
      <c r="AB97" s="125"/>
      <c r="AC97" s="125"/>
      <c r="AD97" s="20" t="s">
        <v>3</v>
      </c>
    </row>
    <row r="98" spans="1:30" ht="42.75" customHeight="1" x14ac:dyDescent="0.2">
      <c r="A98" s="21"/>
      <c r="B98" s="126">
        <v>12302</v>
      </c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7"/>
      <c r="N98" s="28" t="s">
        <v>24</v>
      </c>
      <c r="O98" s="27" t="s">
        <v>9</v>
      </c>
      <c r="P98" s="27" t="s">
        <v>18</v>
      </c>
      <c r="Q98" s="27" t="s">
        <v>7</v>
      </c>
      <c r="R98" s="27" t="s">
        <v>6</v>
      </c>
      <c r="S98" s="27" t="s">
        <v>5</v>
      </c>
      <c r="T98" s="25">
        <v>12302</v>
      </c>
      <c r="U98" s="26"/>
      <c r="V98" s="25">
        <v>0</v>
      </c>
      <c r="W98" s="24" t="s">
        <v>17</v>
      </c>
      <c r="X98" s="23"/>
      <c r="Y98" s="103"/>
      <c r="Z98" s="103">
        <v>2322.1999999999998</v>
      </c>
      <c r="AA98" s="103">
        <v>0</v>
      </c>
      <c r="AB98" s="125"/>
      <c r="AC98" s="125"/>
      <c r="AD98" s="20" t="s">
        <v>3</v>
      </c>
    </row>
    <row r="99" spans="1:30" ht="42.75" customHeight="1" x14ac:dyDescent="0.2">
      <c r="A99" s="21"/>
      <c r="B99" s="126">
        <v>12303</v>
      </c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7"/>
      <c r="N99" s="28" t="s">
        <v>23</v>
      </c>
      <c r="O99" s="27" t="s">
        <v>9</v>
      </c>
      <c r="P99" s="27" t="s">
        <v>18</v>
      </c>
      <c r="Q99" s="27" t="s">
        <v>7</v>
      </c>
      <c r="R99" s="27" t="s">
        <v>6</v>
      </c>
      <c r="S99" s="27" t="s">
        <v>5</v>
      </c>
      <c r="T99" s="25">
        <v>12303</v>
      </c>
      <c r="U99" s="26"/>
      <c r="V99" s="25">
        <v>0</v>
      </c>
      <c r="W99" s="24" t="s">
        <v>17</v>
      </c>
      <c r="X99" s="23"/>
      <c r="Y99" s="103">
        <v>133.13</v>
      </c>
      <c r="Z99" s="103">
        <v>4542.3</v>
      </c>
      <c r="AA99" s="103">
        <v>6500</v>
      </c>
      <c r="AB99" s="125"/>
      <c r="AC99" s="125"/>
      <c r="AD99" s="20" t="s">
        <v>3</v>
      </c>
    </row>
    <row r="100" spans="1:30" ht="32.25" customHeight="1" x14ac:dyDescent="0.2">
      <c r="A100" s="21"/>
      <c r="B100" s="126">
        <v>12322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7"/>
      <c r="N100" s="28" t="s">
        <v>22</v>
      </c>
      <c r="O100" s="27" t="s">
        <v>9</v>
      </c>
      <c r="P100" s="27" t="s">
        <v>18</v>
      </c>
      <c r="Q100" s="27" t="s">
        <v>7</v>
      </c>
      <c r="R100" s="27" t="s">
        <v>6</v>
      </c>
      <c r="S100" s="27" t="s">
        <v>5</v>
      </c>
      <c r="T100" s="25">
        <v>12322</v>
      </c>
      <c r="U100" s="26"/>
      <c r="V100" s="25">
        <v>0</v>
      </c>
      <c r="W100" s="24" t="s">
        <v>17</v>
      </c>
      <c r="X100" s="23"/>
      <c r="Y100" s="104"/>
      <c r="Z100" s="103">
        <v>0</v>
      </c>
      <c r="AA100" s="103">
        <v>0</v>
      </c>
      <c r="AB100" s="125"/>
      <c r="AC100" s="125"/>
      <c r="AD100" s="20" t="s">
        <v>3</v>
      </c>
    </row>
    <row r="101" spans="1:30" ht="21.75" customHeight="1" x14ac:dyDescent="0.2">
      <c r="A101" s="21"/>
      <c r="B101" s="126">
        <v>12325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7"/>
      <c r="N101" s="28" t="s">
        <v>21</v>
      </c>
      <c r="O101" s="27" t="s">
        <v>9</v>
      </c>
      <c r="P101" s="27" t="s">
        <v>18</v>
      </c>
      <c r="Q101" s="27" t="s">
        <v>7</v>
      </c>
      <c r="R101" s="27" t="s">
        <v>6</v>
      </c>
      <c r="S101" s="27" t="s">
        <v>5</v>
      </c>
      <c r="T101" s="25">
        <v>12325</v>
      </c>
      <c r="U101" s="26"/>
      <c r="V101" s="25">
        <v>0</v>
      </c>
      <c r="W101" s="24" t="s">
        <v>17</v>
      </c>
      <c r="X101" s="23"/>
      <c r="Y101" s="103">
        <v>390.53</v>
      </c>
      <c r="Z101" s="103">
        <v>537.4</v>
      </c>
      <c r="AA101" s="103">
        <v>928.9</v>
      </c>
      <c r="AB101" s="125"/>
      <c r="AC101" s="125"/>
      <c r="AD101" s="20" t="s">
        <v>3</v>
      </c>
    </row>
    <row r="102" spans="1:30" ht="53.25" customHeight="1" x14ac:dyDescent="0.2">
      <c r="A102" s="21"/>
      <c r="B102" s="126">
        <v>12327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7"/>
      <c r="N102" s="28" t="s">
        <v>20</v>
      </c>
      <c r="O102" s="27" t="s">
        <v>9</v>
      </c>
      <c r="P102" s="27" t="s">
        <v>18</v>
      </c>
      <c r="Q102" s="27" t="s">
        <v>7</v>
      </c>
      <c r="R102" s="27" t="s">
        <v>6</v>
      </c>
      <c r="S102" s="27" t="s">
        <v>5</v>
      </c>
      <c r="T102" s="25">
        <v>12327</v>
      </c>
      <c r="U102" s="26"/>
      <c r="V102" s="25">
        <v>0</v>
      </c>
      <c r="W102" s="24" t="s">
        <v>17</v>
      </c>
      <c r="X102" s="23"/>
      <c r="Y102" s="103">
        <v>7.2</v>
      </c>
      <c r="Z102" s="103">
        <v>7.2</v>
      </c>
      <c r="AA102" s="103">
        <v>7.2</v>
      </c>
      <c r="AB102" s="125"/>
      <c r="AC102" s="125"/>
      <c r="AD102" s="20" t="s">
        <v>3</v>
      </c>
    </row>
    <row r="103" spans="1:30" ht="53.25" customHeight="1" x14ac:dyDescent="0.2">
      <c r="A103" s="21"/>
      <c r="B103" s="93"/>
      <c r="C103" s="94"/>
      <c r="D103" s="93"/>
      <c r="E103" s="93"/>
      <c r="F103" s="93"/>
      <c r="G103" s="93"/>
      <c r="H103" s="93"/>
      <c r="I103" s="93"/>
      <c r="J103" s="93"/>
      <c r="K103" s="93"/>
      <c r="L103" s="93"/>
      <c r="M103" s="94"/>
      <c r="N103" s="98" t="s">
        <v>221</v>
      </c>
      <c r="O103" s="27">
        <v>230</v>
      </c>
      <c r="P103" s="27">
        <v>20249999</v>
      </c>
      <c r="Q103" s="97" t="s">
        <v>7</v>
      </c>
      <c r="R103" s="97" t="s">
        <v>6</v>
      </c>
      <c r="S103" s="27">
        <v>150</v>
      </c>
      <c r="T103" s="25">
        <v>12315</v>
      </c>
      <c r="U103" s="26"/>
      <c r="V103" s="25"/>
      <c r="W103" s="24"/>
      <c r="X103" s="23"/>
      <c r="Y103" s="104">
        <v>26389.919999999998</v>
      </c>
      <c r="Z103" s="103">
        <v>0</v>
      </c>
      <c r="AA103" s="103">
        <v>0</v>
      </c>
      <c r="AB103" s="95"/>
      <c r="AC103" s="95"/>
      <c r="AD103" s="20"/>
    </row>
    <row r="104" spans="1:30" ht="12" customHeight="1" x14ac:dyDescent="0.2">
      <c r="A104" s="21"/>
      <c r="B104" s="41"/>
      <c r="C104" s="39"/>
      <c r="D104" s="143" t="s">
        <v>16</v>
      </c>
      <c r="E104" s="143"/>
      <c r="F104" s="143"/>
      <c r="G104" s="143"/>
      <c r="H104" s="143"/>
      <c r="I104" s="143"/>
      <c r="J104" s="143"/>
      <c r="K104" s="143"/>
      <c r="L104" s="143"/>
      <c r="M104" s="144"/>
      <c r="N104" s="39" t="s">
        <v>15</v>
      </c>
      <c r="O104" s="43" t="s">
        <v>12</v>
      </c>
      <c r="P104" s="43" t="s">
        <v>14</v>
      </c>
      <c r="Q104" s="43" t="s">
        <v>13</v>
      </c>
      <c r="R104" s="43" t="s">
        <v>6</v>
      </c>
      <c r="S104" s="43" t="s">
        <v>12</v>
      </c>
      <c r="T104" s="42">
        <v>0</v>
      </c>
      <c r="U104" s="26"/>
      <c r="V104" s="42">
        <v>0</v>
      </c>
      <c r="W104" s="24" t="s">
        <v>11</v>
      </c>
      <c r="X104" s="23"/>
      <c r="Y104" s="100">
        <v>200</v>
      </c>
      <c r="Z104" s="100">
        <v>200</v>
      </c>
      <c r="AA104" s="100">
        <v>200</v>
      </c>
      <c r="AB104" s="142"/>
      <c r="AC104" s="142"/>
      <c r="AD104" s="20" t="s">
        <v>3</v>
      </c>
    </row>
    <row r="105" spans="1:30" ht="33" customHeight="1" thickBot="1" x14ac:dyDescent="0.25">
      <c r="A105" s="21"/>
      <c r="B105" s="135" t="s">
        <v>11</v>
      </c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6"/>
      <c r="N105" s="33" t="s">
        <v>10</v>
      </c>
      <c r="O105" s="32" t="s">
        <v>9</v>
      </c>
      <c r="P105" s="32" t="s">
        <v>8</v>
      </c>
      <c r="Q105" s="32" t="s">
        <v>7</v>
      </c>
      <c r="R105" s="32" t="s">
        <v>6</v>
      </c>
      <c r="S105" s="32" t="s">
        <v>5</v>
      </c>
      <c r="T105" s="31">
        <v>0</v>
      </c>
      <c r="U105" s="26"/>
      <c r="V105" s="31">
        <v>0</v>
      </c>
      <c r="W105" s="24" t="s">
        <v>11</v>
      </c>
      <c r="X105" s="23"/>
      <c r="Y105" s="102">
        <v>200</v>
      </c>
      <c r="Z105" s="102">
        <v>200</v>
      </c>
      <c r="AA105" s="102">
        <v>200</v>
      </c>
      <c r="AB105" s="137"/>
      <c r="AC105" s="137"/>
      <c r="AD105" s="20" t="s">
        <v>3</v>
      </c>
    </row>
    <row r="106" spans="1:30" ht="409.6" hidden="1" customHeight="1" x14ac:dyDescent="0.2">
      <c r="A106" s="19"/>
      <c r="B106" s="18"/>
      <c r="C106" s="17"/>
      <c r="D106" s="17"/>
      <c r="E106" s="17"/>
      <c r="F106" s="17"/>
      <c r="G106" s="17"/>
      <c r="H106" s="17"/>
      <c r="I106" s="16"/>
      <c r="J106" s="16"/>
      <c r="K106" s="16"/>
      <c r="L106" s="16"/>
      <c r="M106" s="16"/>
      <c r="N106" s="15" t="s">
        <v>10</v>
      </c>
      <c r="O106" s="14" t="s">
        <v>9</v>
      </c>
      <c r="P106" s="14" t="s">
        <v>8</v>
      </c>
      <c r="Q106" s="14" t="s">
        <v>7</v>
      </c>
      <c r="R106" s="14" t="s">
        <v>6</v>
      </c>
      <c r="S106" s="13" t="s">
        <v>5</v>
      </c>
      <c r="T106" s="12">
        <v>10134</v>
      </c>
      <c r="U106" s="12"/>
      <c r="V106" s="11" t="s">
        <v>3</v>
      </c>
      <c r="W106" s="10" t="s">
        <v>4</v>
      </c>
      <c r="X106" s="9"/>
      <c r="Y106" s="106">
        <v>932348.05</v>
      </c>
      <c r="Z106" s="107"/>
      <c r="AA106" s="107"/>
      <c r="AB106" s="8"/>
      <c r="AC106" s="8"/>
      <c r="AD106" s="2" t="s">
        <v>3</v>
      </c>
    </row>
    <row r="107" spans="1:30" ht="12" customHeight="1" thickBo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7"/>
      <c r="O107" s="6"/>
      <c r="P107" s="6"/>
      <c r="Q107" s="6"/>
      <c r="R107" s="6"/>
      <c r="S107" s="5" t="s">
        <v>2</v>
      </c>
      <c r="T107" s="4"/>
      <c r="U107" s="4"/>
      <c r="V107" s="3"/>
      <c r="W107" s="1"/>
      <c r="X107" s="1"/>
      <c r="Y107" s="108">
        <f>SUM(Y9+Y30)</f>
        <v>1074740.8</v>
      </c>
      <c r="Z107" s="108">
        <f t="shared" ref="Z107:AA107" si="3">SUM(Z9+Z30)</f>
        <v>648107.4</v>
      </c>
      <c r="AA107" s="108">
        <f t="shared" si="3"/>
        <v>640060.4</v>
      </c>
      <c r="AB107" s="1"/>
      <c r="AC107" s="1"/>
      <c r="AD107" s="1"/>
    </row>
    <row r="108" spans="1:30" ht="11.25" customHeight="1" x14ac:dyDescent="0.2">
      <c r="A108" s="2" t="s">
        <v>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1"/>
      <c r="X108" s="1"/>
      <c r="Y108" s="1"/>
      <c r="Z108" s="1"/>
      <c r="AA108" s="1"/>
      <c r="AB108" s="1"/>
      <c r="AC108" s="1"/>
      <c r="AD108" s="1"/>
    </row>
    <row r="109" spans="1:30" ht="11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1"/>
      <c r="X109" s="1"/>
      <c r="Y109" s="1"/>
      <c r="Z109" s="1"/>
      <c r="AA109" s="1"/>
      <c r="AB109" s="1"/>
      <c r="AC109" s="1"/>
      <c r="AD109" s="1"/>
    </row>
    <row r="110" spans="1:30" ht="11.25" customHeight="1" x14ac:dyDescent="0.2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1"/>
      <c r="X110" s="1"/>
      <c r="Y110" s="1"/>
      <c r="Z110" s="1"/>
      <c r="AA110" s="1"/>
      <c r="AB110" s="1"/>
      <c r="AC110" s="1"/>
      <c r="AD110" s="1"/>
    </row>
    <row r="111" spans="1:30" ht="11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1"/>
      <c r="X111" s="1"/>
      <c r="Y111" s="1"/>
      <c r="Z111" s="1"/>
      <c r="AA111" s="1"/>
      <c r="AB111" s="1"/>
      <c r="AC111" s="1"/>
      <c r="AD111" s="1"/>
    </row>
  </sheetData>
  <mergeCells count="177">
    <mergeCell ref="Y7:Y8"/>
    <mergeCell ref="C9:M9"/>
    <mergeCell ref="AB9:AC9"/>
    <mergeCell ref="D20:M20"/>
    <mergeCell ref="AB20:AC20"/>
    <mergeCell ref="D24:M24"/>
    <mergeCell ref="AB24:AC24"/>
    <mergeCell ref="E15:M15"/>
    <mergeCell ref="AB15:AC15"/>
    <mergeCell ref="D10:M10"/>
    <mergeCell ref="AB10:AC10"/>
    <mergeCell ref="AB19:AC19"/>
    <mergeCell ref="E18:M18"/>
    <mergeCell ref="D17:M17"/>
    <mergeCell ref="E11:M11"/>
    <mergeCell ref="AB11:AC11"/>
    <mergeCell ref="E12:M12"/>
    <mergeCell ref="AB12:AC12"/>
    <mergeCell ref="E14:M14"/>
    <mergeCell ref="AB14:AC14"/>
    <mergeCell ref="D13:M13"/>
    <mergeCell ref="AB13:AC13"/>
    <mergeCell ref="B16:M16"/>
    <mergeCell ref="AB17:AC17"/>
    <mergeCell ref="B37:M37"/>
    <mergeCell ref="AB37:AC37"/>
    <mergeCell ref="AB56:AC56"/>
    <mergeCell ref="B44:M44"/>
    <mergeCell ref="AB44:AC44"/>
    <mergeCell ref="AB16:AC16"/>
    <mergeCell ref="F25:M25"/>
    <mergeCell ref="AB25:AC25"/>
    <mergeCell ref="F26:M26"/>
    <mergeCell ref="AB26:AC26"/>
    <mergeCell ref="E33:M33"/>
    <mergeCell ref="AB33:AC33"/>
    <mergeCell ref="B21:M21"/>
    <mergeCell ref="AB21:AC21"/>
    <mergeCell ref="D19:M19"/>
    <mergeCell ref="E23:M23"/>
    <mergeCell ref="AB23:AC23"/>
    <mergeCell ref="D31:M31"/>
    <mergeCell ref="AB31:AC31"/>
    <mergeCell ref="D28:M28"/>
    <mergeCell ref="AB28:AC28"/>
    <mergeCell ref="D29:M29"/>
    <mergeCell ref="AB29:AC29"/>
    <mergeCell ref="C30:M30"/>
    <mergeCell ref="AB30:AC30"/>
    <mergeCell ref="F22:M22"/>
    <mergeCell ref="AB22:AC22"/>
    <mergeCell ref="AB34:AC34"/>
    <mergeCell ref="F27:M27"/>
    <mergeCell ref="AB27:AC27"/>
    <mergeCell ref="B105:M105"/>
    <mergeCell ref="AB105:AC105"/>
    <mergeCell ref="B43:M43"/>
    <mergeCell ref="AB43:AC43"/>
    <mergeCell ref="B46:M46"/>
    <mergeCell ref="AB46:AC46"/>
    <mergeCell ref="B48:M48"/>
    <mergeCell ref="AB48:AC48"/>
    <mergeCell ref="F94:M94"/>
    <mergeCell ref="AB94:AC94"/>
    <mergeCell ref="B58:M58"/>
    <mergeCell ref="AB58:AC58"/>
    <mergeCell ref="B71:M71"/>
    <mergeCell ref="AB71:AC71"/>
    <mergeCell ref="D104:M104"/>
    <mergeCell ref="AB104:AC104"/>
    <mergeCell ref="E92:M92"/>
    <mergeCell ref="AB92:AC92"/>
    <mergeCell ref="B52:M52"/>
    <mergeCell ref="AB52:AC52"/>
    <mergeCell ref="B64:M64"/>
    <mergeCell ref="AB64:AC64"/>
    <mergeCell ref="B101:M101"/>
    <mergeCell ref="AB101:AC101"/>
    <mergeCell ref="AB41:AC41"/>
    <mergeCell ref="B32:M32"/>
    <mergeCell ref="AB32:AC32"/>
    <mergeCell ref="B34:M34"/>
    <mergeCell ref="B40:M40"/>
    <mergeCell ref="AB40:AC40"/>
    <mergeCell ref="B42:M42"/>
    <mergeCell ref="AB42:AC42"/>
    <mergeCell ref="B59:M59"/>
    <mergeCell ref="AB49:AC49"/>
    <mergeCell ref="B50:M50"/>
    <mergeCell ref="AB50:AC50"/>
    <mergeCell ref="B55:M55"/>
    <mergeCell ref="AB55:AC55"/>
    <mergeCell ref="B54:M54"/>
    <mergeCell ref="AB54:AC54"/>
    <mergeCell ref="B56:M56"/>
    <mergeCell ref="AB59:AC59"/>
    <mergeCell ref="B36:M36"/>
    <mergeCell ref="AB36:AC36"/>
    <mergeCell ref="B35:M35"/>
    <mergeCell ref="AB35:AC35"/>
    <mergeCell ref="B57:M57"/>
    <mergeCell ref="AB57:AC57"/>
    <mergeCell ref="B102:M102"/>
    <mergeCell ref="AB102:AC102"/>
    <mergeCell ref="AB18:AC18"/>
    <mergeCell ref="B97:M97"/>
    <mergeCell ref="AB97:AC97"/>
    <mergeCell ref="B98:M98"/>
    <mergeCell ref="AB98:AC98"/>
    <mergeCell ref="B99:M99"/>
    <mergeCell ref="AB99:AC99"/>
    <mergeCell ref="B79:M79"/>
    <mergeCell ref="AB79:AC79"/>
    <mergeCell ref="B81:M81"/>
    <mergeCell ref="AB81:AC81"/>
    <mergeCell ref="B84:M84"/>
    <mergeCell ref="AB84:AC84"/>
    <mergeCell ref="B82:M82"/>
    <mergeCell ref="AB82:AC82"/>
    <mergeCell ref="B83:M83"/>
    <mergeCell ref="AB83:AC83"/>
    <mergeCell ref="B38:M38"/>
    <mergeCell ref="AB38:AC38"/>
    <mergeCell ref="B47:M47"/>
    <mergeCell ref="AB47:AC47"/>
    <mergeCell ref="B100:M100"/>
    <mergeCell ref="AB100:AC100"/>
    <mergeCell ref="B69:M69"/>
    <mergeCell ref="AB69:AC69"/>
    <mergeCell ref="B70:M70"/>
    <mergeCell ref="AB70:AC70"/>
    <mergeCell ref="B72:M72"/>
    <mergeCell ref="AB72:AC72"/>
    <mergeCell ref="B78:M78"/>
    <mergeCell ref="AB78:AC78"/>
    <mergeCell ref="B73:M73"/>
    <mergeCell ref="AB73:AC73"/>
    <mergeCell ref="B74:M74"/>
    <mergeCell ref="AB74:AC74"/>
    <mergeCell ref="B75:M75"/>
    <mergeCell ref="AB75:AC75"/>
    <mergeCell ref="B49:M49"/>
    <mergeCell ref="B95:M95"/>
    <mergeCell ref="AB95:AC95"/>
    <mergeCell ref="Z7:AA7"/>
    <mergeCell ref="N2:AA3"/>
    <mergeCell ref="B85:M85"/>
    <mergeCell ref="AB85:AC85"/>
    <mergeCell ref="B88:M88"/>
    <mergeCell ref="AB88:AC88"/>
    <mergeCell ref="B90:M90"/>
    <mergeCell ref="AB90:AC90"/>
    <mergeCell ref="B87:M87"/>
    <mergeCell ref="AB87:AC87"/>
    <mergeCell ref="B89:M89"/>
    <mergeCell ref="AB89:AC89"/>
    <mergeCell ref="B76:M76"/>
    <mergeCell ref="AB76:AC76"/>
    <mergeCell ref="B77:M77"/>
    <mergeCell ref="AB77:AC77"/>
    <mergeCell ref="B80:M80"/>
    <mergeCell ref="AB80:AC80"/>
    <mergeCell ref="B39:M39"/>
    <mergeCell ref="AB39:AC39"/>
    <mergeCell ref="B41:M41"/>
    <mergeCell ref="B68:M68"/>
    <mergeCell ref="AB68:AC68"/>
    <mergeCell ref="B62:M62"/>
    <mergeCell ref="AB62:AC62"/>
    <mergeCell ref="B63:M63"/>
    <mergeCell ref="AB63:AC63"/>
    <mergeCell ref="AB60:AC60"/>
    <mergeCell ref="B61:M61"/>
    <mergeCell ref="AB61:AC61"/>
    <mergeCell ref="E67:M67"/>
    <mergeCell ref="AB67:AC67"/>
    <mergeCell ref="B60:M60"/>
  </mergeCells>
  <pageMargins left="0.25" right="0.25" top="0.75" bottom="0.75" header="0.3" footer="0.3"/>
  <pageSetup paperSize="9" scale="68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8"/>
  <sheetViews>
    <sheetView workbookViewId="0">
      <selection activeCell="M9" sqref="M9"/>
    </sheetView>
  </sheetViews>
  <sheetFormatPr defaultRowHeight="12.75" x14ac:dyDescent="0.2"/>
  <cols>
    <col min="1" max="1" width="37.85546875" customWidth="1"/>
    <col min="9" max="9" width="11.85546875" customWidth="1"/>
    <col min="10" max="10" width="14.140625" customWidth="1"/>
    <col min="13" max="13" width="41.140625" customWidth="1"/>
  </cols>
  <sheetData>
    <row r="3" spans="1:13" ht="86.25" customHeight="1" x14ac:dyDescent="0.2">
      <c r="A3" s="96"/>
      <c r="B3" s="37"/>
      <c r="C3" s="37"/>
      <c r="D3" s="89"/>
      <c r="E3" s="89"/>
      <c r="F3" s="37"/>
      <c r="G3" s="36" t="s">
        <v>222</v>
      </c>
      <c r="H3" s="154"/>
      <c r="I3" s="155"/>
      <c r="J3" s="89" t="s">
        <v>223</v>
      </c>
      <c r="K3" s="89">
        <v>2023</v>
      </c>
      <c r="L3" s="89">
        <v>2024</v>
      </c>
      <c r="M3" s="114" t="s">
        <v>224</v>
      </c>
    </row>
    <row r="4" spans="1:13" x14ac:dyDescent="0.2">
      <c r="A4" s="110"/>
      <c r="B4" s="27"/>
      <c r="C4" s="27"/>
      <c r="D4" s="27"/>
      <c r="E4" s="27"/>
      <c r="F4" s="27"/>
      <c r="G4" s="25"/>
      <c r="H4" s="154"/>
      <c r="I4" s="155"/>
      <c r="J4" s="104"/>
      <c r="K4" s="103"/>
      <c r="L4" s="103"/>
      <c r="M4" s="113"/>
    </row>
    <row r="5" spans="1:13" x14ac:dyDescent="0.2">
      <c r="A5" s="98"/>
      <c r="B5" s="27"/>
      <c r="C5" s="27"/>
      <c r="D5" s="97"/>
      <c r="E5" s="97"/>
      <c r="F5" s="27"/>
      <c r="G5" s="109"/>
      <c r="H5" s="156"/>
      <c r="I5" s="155"/>
      <c r="J5" s="104"/>
      <c r="K5" s="101"/>
      <c r="L5" s="101"/>
      <c r="M5" s="113"/>
    </row>
    <row r="6" spans="1:13" x14ac:dyDescent="0.2">
      <c r="A6" s="98"/>
      <c r="B6" s="27"/>
      <c r="C6" s="27"/>
      <c r="D6" s="97"/>
      <c r="E6" s="97"/>
      <c r="F6" s="27"/>
      <c r="G6" s="109"/>
      <c r="H6" s="156"/>
      <c r="I6" s="155"/>
      <c r="J6" s="104"/>
      <c r="K6" s="103"/>
      <c r="L6" s="103"/>
      <c r="M6" s="113"/>
    </row>
    <row r="7" spans="1:13" x14ac:dyDescent="0.2">
      <c r="A7" s="110"/>
      <c r="B7" s="27"/>
      <c r="C7" s="27"/>
      <c r="D7" s="27"/>
      <c r="E7" s="27"/>
      <c r="F7" s="27"/>
      <c r="G7" s="25"/>
      <c r="H7" s="156"/>
      <c r="I7" s="155"/>
      <c r="J7" s="104"/>
      <c r="K7" s="112"/>
      <c r="L7" s="112"/>
      <c r="M7" s="113"/>
    </row>
    <row r="8" spans="1:13" x14ac:dyDescent="0.2">
      <c r="A8" s="110"/>
      <c r="B8" s="27"/>
      <c r="C8" s="27"/>
      <c r="D8" s="27"/>
      <c r="E8" s="27"/>
      <c r="F8" s="27"/>
      <c r="G8" s="25"/>
      <c r="H8" s="154"/>
      <c r="I8" s="155"/>
      <c r="J8" s="104"/>
      <c r="K8" s="112"/>
      <c r="L8" s="112"/>
      <c r="M8" s="113"/>
    </row>
  </sheetData>
  <mergeCells count="6">
    <mergeCell ref="H8:I8"/>
    <mergeCell ref="H3:I3"/>
    <mergeCell ref="H4:I4"/>
    <mergeCell ref="H5:I5"/>
    <mergeCell ref="H6:I6"/>
    <mergeCell ref="H7:I7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доходы</vt:lpstr>
      <vt:lpstr>изменения</vt:lpstr>
      <vt:lpstr>доходы!Заголовки_для_печати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Бабинова Татьяна</dc:creator>
  <cp:lastModifiedBy>Бабинова Татьяна</cp:lastModifiedBy>
  <cp:lastPrinted>2022-12-06T07:35:21Z</cp:lastPrinted>
  <dcterms:created xsi:type="dcterms:W3CDTF">2021-11-12T10:26:15Z</dcterms:created>
  <dcterms:modified xsi:type="dcterms:W3CDTF">2022-12-06T08:44:40Z</dcterms:modified>
</cp:coreProperties>
</file>